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I\2023\TOPOS\OS_DVOR\B3_Nacrti_PZI\Predaja\"/>
    </mc:Choice>
  </mc:AlternateContent>
  <xr:revisionPtr revIDLastSave="0" documentId="13_ncr:1_{ED7B15FB-0314-4924-9396-8601AEAD406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EL. INŠT. IN OPREMA R" sheetId="26" r:id="rId1"/>
    <sheet name="A2.2" sheetId="27" r:id="rId2"/>
    <sheet name="A2.1" sheetId="28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_ibe1" localSheetId="0">'[1]S-127-08-00108 KRKA'!#REF!</definedName>
    <definedName name="_____ibe1">'[1]S-127-08-00108 KRKA'!#REF!</definedName>
    <definedName name="____ibe1" localSheetId="0">'[1]S-127-08-00108 KRKA'!#REF!</definedName>
    <definedName name="____ibe1">'[1]S-127-08-00108 KRKA'!#REF!</definedName>
    <definedName name="___xlnm.Database">"#REF!"</definedName>
    <definedName name="__xlnm.Database">"#REF!"</definedName>
    <definedName name="_2_Kosovnica_KRKA_Skladisce_surovin">"#REF!"</definedName>
    <definedName name="_3ST0153_04_01_V1.3_Kosovnica__R_G">#REF!</definedName>
    <definedName name="_Fill" hidden="1">#REF!</definedName>
    <definedName name="_ibe1" localSheetId="0">'[2]S-127-08-00108 KRKA'!#REF!</definedName>
    <definedName name="_ibe1">'[2]S-127-08-00108 KRKA'!#REF!</definedName>
    <definedName name="CAD" localSheetId="0">#REF!</definedName>
    <definedName name="CAD">#REF!</definedName>
    <definedName name="CAD_3" localSheetId="0">'[3]Vlom_ rop'!#REF!</definedName>
    <definedName name="CAD_3">'[3]Vlom_ rop'!#REF!</definedName>
    <definedName name="CAD_4" localSheetId="0">'[3]Vlom_ rop'!#REF!</definedName>
    <definedName name="CAD_4">'[3]Vlom_ rop'!#REF!</definedName>
    <definedName name="dodatek" localSheetId="0">'[4]S E-019-2006'!#REF!</definedName>
    <definedName name="dodatek">'[4]S E-019-2006'!#REF!</definedName>
    <definedName name="DODATNO" localSheetId="0">#REF!</definedName>
    <definedName name="DODATNO">#REF!</definedName>
    <definedName name="EUR" localSheetId="0">#REF!</definedName>
    <definedName name="EUR">#REF!</definedName>
    <definedName name="EUR_3" localSheetId="0">#REF!</definedName>
    <definedName name="EUR_3">#REF!</definedName>
    <definedName name="EUR_4" localSheetId="0">#REF!</definedName>
    <definedName name="EUR_4">#REF!</definedName>
    <definedName name="EUR_5" localSheetId="0">#REF!</definedName>
    <definedName name="EUR_5">#REF!</definedName>
    <definedName name="EUR_6" localSheetId="0">#REF!</definedName>
    <definedName name="EUR_6">#REF!</definedName>
    <definedName name="eur_7" localSheetId="0">#REF!</definedName>
    <definedName name="eur_7">#REF!</definedName>
    <definedName name="euro" localSheetId="0">'[2]S-127-08-00108 KRKA'!#REF!</definedName>
    <definedName name="euro">'[2]S-127-08-00108 KRKA'!#REF!</definedName>
    <definedName name="Excel_BuiltIn_Print_Titles_1_1">"#REF!"</definedName>
    <definedName name="FAKTOR_K">#REF!</definedName>
    <definedName name="i" localSheetId="0">'[5]S E-110-04'!#REF!</definedName>
    <definedName name="i">'[5]S E-110-04'!#REF!</definedName>
    <definedName name="ibe" localSheetId="0">'[4]S E-019-2006'!#REF!</definedName>
    <definedName name="ibe">'[4]S E-019-2006'!#REF!</definedName>
    <definedName name="imp" localSheetId="0">'[4]S E-019-2006'!#REF!</definedName>
    <definedName name="imp">'[4]S E-019-2006'!#REF!</definedName>
    <definedName name="Popis_V3">#REF!</definedName>
    <definedName name="PR">#REF!</definedName>
    <definedName name="_xlnm.Print_Area" localSheetId="0">'EL. INŠT. IN OPREMA R'!$A$1:$F$130</definedName>
    <definedName name="Print_Area_MI">"#REF!"</definedName>
    <definedName name="RP">#REF!</definedName>
    <definedName name="SKUPNA">#REF!</definedName>
    <definedName name="Specifikacija_dvigalo_v_1_2">"#REF!"</definedName>
    <definedName name="sss">#REF!</definedName>
    <definedName name="ssss">'[6]S E-110-04'!#REF!</definedName>
    <definedName name="TABELA_D2">#REF!</definedName>
    <definedName name="TABELA_NV">#REF!</definedName>
    <definedName name="TRAJNI_TOK">#REF!</definedName>
    <definedName name="U" localSheetId="0">#REF!</definedName>
    <definedName name="U">#REF!</definedName>
    <definedName name="US" localSheetId="0">#REF!</definedName>
    <definedName name="US">#REF!</definedName>
    <definedName name="USD" localSheetId="0">#REF!</definedName>
    <definedName name="USD">#REF!</definedName>
  </definedNames>
  <calcPr calcId="191029"/>
</workbook>
</file>

<file path=xl/calcChain.xml><?xml version="1.0" encoding="utf-8"?>
<calcChain xmlns="http://schemas.openxmlformats.org/spreadsheetml/2006/main">
  <c r="F1" i="27" l="1"/>
  <c r="G30" i="27"/>
  <c r="E73" i="26"/>
  <c r="F1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G3" i="28"/>
  <c r="B3" i="28"/>
  <c r="A3" i="28"/>
  <c r="G3" i="27"/>
  <c r="G5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4" i="27"/>
  <c r="G1" i="28" l="1"/>
  <c r="B3" i="27" l="1"/>
  <c r="A3" i="27"/>
  <c r="G1" i="27"/>
  <c r="E74" i="26" s="1"/>
  <c r="F73" i="26" l="1"/>
  <c r="F119" i="26"/>
  <c r="F41" i="26" l="1"/>
  <c r="F127" i="26"/>
  <c r="F126" i="26"/>
  <c r="F125" i="26"/>
  <c r="F124" i="26"/>
  <c r="F123" i="26"/>
  <c r="F122" i="26"/>
  <c r="F121" i="26"/>
  <c r="E128" i="26"/>
  <c r="F128" i="26" s="1"/>
  <c r="F43" i="26"/>
  <c r="F44" i="26"/>
  <c r="F42" i="26"/>
  <c r="F40" i="26"/>
  <c r="F39" i="26"/>
  <c r="F38" i="26"/>
  <c r="F37" i="26"/>
  <c r="F89" i="26" l="1"/>
  <c r="F88" i="26"/>
  <c r="F120" i="26" l="1"/>
  <c r="F115" i="26"/>
  <c r="F113" i="26"/>
  <c r="F106" i="26"/>
  <c r="F98" i="26"/>
  <c r="F97" i="26"/>
  <c r="F108" i="26"/>
  <c r="F107" i="26"/>
  <c r="F105" i="26"/>
  <c r="F104" i="26"/>
  <c r="F99" i="26"/>
  <c r="F96" i="26"/>
  <c r="F95" i="26"/>
  <c r="F94" i="26"/>
  <c r="F93" i="26"/>
  <c r="F92" i="26"/>
  <c r="F83" i="26"/>
  <c r="F91" i="26"/>
  <c r="F82" i="26"/>
  <c r="F81" i="26"/>
  <c r="F80" i="26"/>
  <c r="F79" i="26"/>
  <c r="F109" i="26" l="1"/>
  <c r="F11" i="26" s="1"/>
  <c r="F84" i="26"/>
  <c r="F9" i="26" s="1"/>
  <c r="F74" i="26" l="1"/>
  <c r="F53" i="26"/>
  <c r="F54" i="26"/>
  <c r="F52" i="26"/>
  <c r="F51" i="26"/>
  <c r="F50" i="26"/>
  <c r="F49" i="26"/>
  <c r="F48" i="26"/>
  <c r="F68" i="26" l="1"/>
  <c r="F66" i="26"/>
  <c r="F64" i="26"/>
  <c r="F62" i="26"/>
  <c r="F60" i="26"/>
  <c r="F58" i="26"/>
  <c r="F56" i="26"/>
  <c r="F47" i="26"/>
  <c r="F69" i="26" l="1"/>
  <c r="F7" i="26" s="1"/>
  <c r="F75" i="26"/>
  <c r="F8" i="26" s="1"/>
  <c r="F116" i="26"/>
  <c r="F12" i="26" s="1"/>
  <c r="F90" i="26"/>
  <c r="F100" i="26" s="1"/>
  <c r="F10" i="26" l="1"/>
  <c r="F130" i="26" l="1"/>
  <c r="F13" i="26" s="1"/>
  <c r="F14" i="26" s="1"/>
  <c r="F15" i="26" l="1"/>
  <c r="F16" i="26" s="1"/>
</calcChain>
</file>

<file path=xl/sharedStrings.xml><?xml version="1.0" encoding="utf-8"?>
<sst xmlns="http://schemas.openxmlformats.org/spreadsheetml/2006/main" count="308" uniqueCount="176">
  <si>
    <t>kpl</t>
  </si>
  <si>
    <t>m</t>
  </si>
  <si>
    <t>5</t>
  </si>
  <si>
    <t>Skupaj</t>
  </si>
  <si>
    <t>1</t>
  </si>
  <si>
    <t>2</t>
  </si>
  <si>
    <t>3</t>
  </si>
  <si>
    <t>4</t>
  </si>
  <si>
    <t>6</t>
  </si>
  <si>
    <t xml:space="preserve">  </t>
  </si>
  <si>
    <t xml:space="preserve">REKAPITULACIJA: </t>
  </si>
  <si>
    <t>PRIKLOP NA NNO (DISTRIBUTER)</t>
  </si>
  <si>
    <t>A.2</t>
  </si>
  <si>
    <t>A.3</t>
  </si>
  <si>
    <t>A.4</t>
  </si>
  <si>
    <t>B.1</t>
  </si>
  <si>
    <t>GRADBENA DELA</t>
  </si>
  <si>
    <t>Šifra</t>
  </si>
  <si>
    <t>Opis dela</t>
  </si>
  <si>
    <t xml:space="preserve">Enota </t>
  </si>
  <si>
    <t>Cena</t>
  </si>
  <si>
    <t>A.1.</t>
  </si>
  <si>
    <t>ELEKTRIČNE INSTALACIJE</t>
  </si>
  <si>
    <t>SPLOŠNO - OPIS DELOVANJA</t>
  </si>
  <si>
    <t>A.1.1</t>
  </si>
  <si>
    <t>kos</t>
  </si>
  <si>
    <t>- drobni, vijačni in povezovalni material</t>
  </si>
  <si>
    <t>Dobava in polaganje kabelskega vodnika  E-A2XY 4x70+1.5mm², v zemljo položen do PMO</t>
  </si>
  <si>
    <t>m1</t>
  </si>
  <si>
    <t>7</t>
  </si>
  <si>
    <t>8</t>
  </si>
  <si>
    <t>Dobava in polaganje valjanec FeZn 25x4mm</t>
  </si>
  <si>
    <t>9</t>
  </si>
  <si>
    <t>Priključek valjanca na ozemljitveno sponko PMO, krmilnih omar in izdelava ozemljitevnih mest</t>
  </si>
  <si>
    <t>Križne sponke, toplo cinkane 60x60mm</t>
  </si>
  <si>
    <t xml:space="preserve">PVC opozorilni trak POZOR ENERGETSKI KABEL položen nad kabel v kabelski jarek </t>
  </si>
  <si>
    <t>Drobni in vezni montažni material</t>
  </si>
  <si>
    <t>Vris kablov v podzemni kataster</t>
  </si>
  <si>
    <t>- Nivojsko stikalo GRUNDFOS MS1 (1.6kg, 10m kabel)</t>
  </si>
  <si>
    <t>- Nivojska sonda SIEMENS MPS-7MF1570 (doseg 10m, 4-20mA, 10m kabel)</t>
  </si>
  <si>
    <t>Izdelava meritev izolacijskih upornosti s poročilom</t>
  </si>
  <si>
    <t>Izdelava PID dokumentacije v potrebnem številu izvodov</t>
  </si>
  <si>
    <t>Strojni izkop kabelskega jarka globine 1.0m in širine 0,4m, uvlačenje kabla v že položene zaščitne cevi, zasip s presejanim izkopanim materialom, utrjevanje z vibracijsko ploščo (žabico) v slojih 20 do 25cm, odvoz odvečnega materiala in ureditev trase - zemljišče III. do V.ktg.</t>
  </si>
  <si>
    <t>m³</t>
  </si>
  <si>
    <t>Povrnitev trase v staro stanje (fino planiranje)</t>
  </si>
  <si>
    <t>m²</t>
  </si>
  <si>
    <t>SKUPAJ GRADBENA DELA</t>
  </si>
  <si>
    <t>- odvodnik prenapetosti PROTEC B2 150/320</t>
  </si>
  <si>
    <t>- ločilnik 160A EFEN za na zbiralčni sistem 60mm, z zaščitnim prekritjem</t>
  </si>
  <si>
    <t>Opombe:</t>
  </si>
  <si>
    <t>OP1</t>
  </si>
  <si>
    <t>Sestavni del projektanskega popisa del je tudi tehnično poročilo in vse grafične priloge projekta, v katerem so posamezne postavke in dela podrobneje opisana.</t>
  </si>
  <si>
    <t>OP2</t>
  </si>
  <si>
    <t>Izvajalec se mora seznaniti s PZI načrtom električnih napeljav ter z vgrajeno tehnologijo in delovanjem čistilne naprave pred oz. najkasneje ob oddaji ponudbe.</t>
  </si>
  <si>
    <t>OP3</t>
  </si>
  <si>
    <t>Za vse postavke popisa  velja dobava in vgradnja do popolne funkcionalnosti.</t>
  </si>
  <si>
    <t>SKUPAJ</t>
  </si>
  <si>
    <t>Količina</t>
  </si>
  <si>
    <t xml:space="preserve">- števec, trifazni, dvotarifni 120A, z modulom za krmiljenje tarife in komunikatorjem </t>
  </si>
  <si>
    <t>- zbiralka (PE) z nosilci 30/5</t>
  </si>
  <si>
    <t>- zbiralka (N) z nosilci 30/5</t>
  </si>
  <si>
    <t>STIKALNI BLOK +1CRP01</t>
  </si>
  <si>
    <t>Dobava materiala, montaža in povezava elementov ter preizkus v delavnici stikalnega bloka (kot.npr. SCHRACK ali podobno) iz samougasnega poliestra, ojačan s steklenimi vlakni, odporen proti UV-žarkom, kislinam, temperaturi, udarcem in vremenskim vplivom, neposredna montaža na poliesterski podstavek ob PMO, IP 54, dvojno zapiralo tritočkovno z vrtljivo ročicol, s strehico, dimenzij ŠxVxG: 1115/1065/320mm,  podstavek dimenzij ŠxVxG: 1100/950/270m. ,V omari je vgrajena oprema navedena v prilogi 1 "Popis vgrajene opreme v +1CRU01", ki je sestavni del tega popisa.</t>
  </si>
  <si>
    <t>2.</t>
  </si>
  <si>
    <t>OPREMA V TEHNOLOGIJI</t>
  </si>
  <si>
    <t>- Priključna omarica sponk (-PRO-C1 in PRO-C2) za spojitev energetskih kablov črpalk. Doza 110x110x80mm. 2 x uvodnica M25x1.5, 10 x vrstne sponke VS4</t>
  </si>
  <si>
    <t>OPREMA V TEHNOLOGIJI SKUPAJ:</t>
  </si>
  <si>
    <t>STIKALNI BLOK +1CRU01, SKUPAJ:</t>
  </si>
  <si>
    <t>PRIKLOP OBJEKTA NA NNO, SKUPAJ:</t>
  </si>
  <si>
    <t>-    Kabel RV-K 4x4mm²</t>
  </si>
  <si>
    <t>-    Kabel FLEX-OZ 3x1,5mm²</t>
  </si>
  <si>
    <t>- Priključna omarica sponk za spojitev signalnega kabla nivojskega stikala in nivojske sonde. Doza 80x80x45mm. 2 x uvodnica M16x1.5, 3 x vrstne sponke VS2.5</t>
  </si>
  <si>
    <t>- Priključna omarica sponk (-PRO-C1.1 in PRO-C2.1) za spojitev signalnih kablov črpalk. Doza 80x80x45mm. 2 x uvodnica M16x1.5, 3 x vrstne sponke VS2.5</t>
  </si>
  <si>
    <t>-    Kabel LIYCY 3x1.5mm²</t>
  </si>
  <si>
    <t>-   Položitev in priklop kabla tip: LINEFLEX 10x4 mm2 za črpalke, dolžine 10m. Kabel je dobavljen skupaj s črpalko. Kabvel se zaključi v priključni omarici sponk</t>
  </si>
  <si>
    <t>-    Dobava in montaža INOX zaščitne cevi premera 50mm, dolžine 6m (za zaščito nivojske sonde).</t>
  </si>
  <si>
    <t>-    Kabel H07V 1x16mm²</t>
  </si>
  <si>
    <t xml:space="preserve">-    Položitev in priklop kabla za nivojsko sondo. Kabel je dobaljen skupaj z sondo, dolžine 10m in se zaključi v priključni omarici sponk.  Hidrostatična sonda mora biti pritrjena na nosilec/konzolo. Spodnja točka sonde mora biti 10cm oddaljena od dna črpalnega jaška. </t>
  </si>
  <si>
    <t>OŽIČENJE IN MONTAŽA</t>
  </si>
  <si>
    <t>-    Položitev in priklop kabla za nivojsko stikalo. Kabel je dobaljen skupaj s stikalom, dolžine 10m in se zaključi v priključni omarici sponk. Nivojsko stikalomora biti pritrjena na nosilec/konzolo in nameščeno na taki višini, da izklopi ko nivo tekočine doseže 1/2 višine črpalke.</t>
  </si>
  <si>
    <t>OŽIČENJE  IN MONTAŽA, SKUPAJ:</t>
  </si>
  <si>
    <t>Hidrostatična sonda (4-20mA) deluje kot merilnik nivoja tekočine v črpalnem jašku. V krmilniku nastavimo VKLOPNI in IZKLOPNI nivo delovanja črpalk. V črpalnem jašku sta minimalno 2 črpalki, glede na specifikacije objekta pa jih je izjemoma lahko tudi več ali manj. 
Princip delovanja je tak, da se izmenično vklapata obe črpalki, v primeru povišanega nivoja pa delujeta obe hkrati. Plovno stikalo služi kot indikator minimalnega nivoja tekočin oz. kot zaščita proti delovanju suhega teka.
SIGNALI:
Okvara črpalk
Delovanje črpalk
Črpalka daljinsko
Minimalni nivo
Meritev nivoja (tudi več če je poleg še kakšen črpalni ali prelivni jašek)</t>
  </si>
  <si>
    <t>A.5</t>
  </si>
  <si>
    <t>PROGRAMSKA OPREMA</t>
  </si>
  <si>
    <t>Izdelava aplikacijske programske opreme na nivoju procesnega krmilnika.</t>
  </si>
  <si>
    <t>komplet</t>
  </si>
  <si>
    <t>Izdelava navodil za vso programsko opremo</t>
  </si>
  <si>
    <t>Šolanje uporabnika za vso programsko opremo</t>
  </si>
  <si>
    <t>PROGRAMSKA OPREMA, SKUPAJ:</t>
  </si>
  <si>
    <t>-    Pocinkani valjanec FeZn 25x4mm</t>
  </si>
  <si>
    <t>-    Križne sponke za valjanec Fe-Zn</t>
  </si>
  <si>
    <t xml:space="preserve">Izdelava aplikacijske programske opreme za dograditev SCADA nadzornega sistema na komunalnem odjetju. Izdelava ekranske slike za SCADA v centru vodenja upravljalca  (daljinsko vodenje in spremljanje iz centra vodenja upravljalca  WinCC), komaptibilno z računalniškim okoljemWinCC </t>
  </si>
  <si>
    <t>Internetni dostop GPRS (Simobil, Mobitel) in dobava SIM kartice.</t>
  </si>
  <si>
    <t>DOKUMENTACIJA</t>
  </si>
  <si>
    <t>DOKUMENTACIJA, SKUPAJ:</t>
  </si>
  <si>
    <t>A.6</t>
  </si>
  <si>
    <t>DDV po stopnji 22%</t>
  </si>
  <si>
    <t>KONČNA CENA:</t>
  </si>
  <si>
    <t>STIKALNI BLOK +1CRU01</t>
  </si>
  <si>
    <t>.-Dobava in polaganje kabelskega vodnika  RV-K 5x16mm², položen od PMO do +1CRP01</t>
  </si>
  <si>
    <t>.-Izdelava notranjih kabelskih končnikov 5x16mm² Cu kpl. S priklopom kabla na odjemnem mestu PMO in v +1CRU01</t>
  </si>
  <si>
    <r>
      <rPr>
        <b/>
        <sz val="10"/>
        <rFont val="Arial"/>
        <family val="2"/>
        <charset val="238"/>
      </rPr>
      <t>PMO -</t>
    </r>
    <r>
      <rPr>
        <sz val="10"/>
        <rFont val="Arial"/>
        <family val="2"/>
        <charset val="238"/>
      </rPr>
      <t xml:space="preserve"> Izdelava, dobava in montaža prostostoječega stikalnega bloka PMO (kot.npr. SCHRACK ali podobno) iz samougasnega poliestra, ojačan s steklenimi vlakni, odporen proti UV-žarkom, kislinam, temperaturi, udarcem in vremenskim vplivom, s podstavkom, IP 54, dvojna z vmesno pregrado, dvojno zapiralo tritočkovno z vrtljivo ročicol, z okenci na merilnem delu iz makrolona, s strehico, dimenzij ŠxVxG: 440/1000/320mm, podstavek dimenzij ŠxVxG: 440/950/270mm ,sestavljenega iz naslednjih elementov:</t>
    </r>
  </si>
  <si>
    <t xml:space="preserve"> Krmilna omarica +1CRU02 (TELEM). Popis in izgled omarice je podan v načrtu vezalnih shem, ki so priloga k tej točki.</t>
  </si>
  <si>
    <t>Fekalna kanalizacija - Dvor</t>
  </si>
  <si>
    <t>Črpališče OŠ Dvor</t>
  </si>
  <si>
    <t>Elektro montažna dela, za katera mora izvajalec poiskati ponudbo pri podjetju Elektro Ljubljana d.d.</t>
  </si>
  <si>
    <t>Stikalne manipulacije in vzpostavitev breznapetostnega stanja</t>
  </si>
  <si>
    <t>Nadzor nad pripravo trase z PVC cevmi</t>
  </si>
  <si>
    <t>Nadzor pri uvleku energetskega kabla NA2XY 4x35+1.5mm2 v zaščitne cevi, kabelsko kanalizacijo.</t>
  </si>
  <si>
    <t>Pregled naprav pred priklopom</t>
  </si>
  <si>
    <t>Priklop kabla NA2XY 4x70+1.5mm2 na obstoječem drogu.</t>
  </si>
  <si>
    <t>Priklop kabla NAYY-J 4x70+1.5mm2 na varovalno podnožje PK160 v priključno merilni omarici +PMO.</t>
  </si>
  <si>
    <t>Elektro montažna dela, ki jih bo izvedlo podjetje Elektro Ljubljana d.d.</t>
  </si>
  <si>
    <t>- vložek NV 160/63A</t>
  </si>
  <si>
    <t>Izdelava električnih meritev napajalnega kabla z izdelavo merilnega protokola (vključno z predhodnim preizkušanjem kabla)</t>
  </si>
  <si>
    <t>Izdelava 1x1 cevne kabelske kanalizacije iz PVC cevi 110mm, dobava, vgradnja in zaščita cevi s peskom granulacije 4-8mm v sloju 10cm nad cevmi, z dobavo in montažo distančnikov, za zaščito NN kablov (brez dobave cevi)</t>
  </si>
  <si>
    <t>Samo dobava PVC  cevi Ø 110mm in distančnikov, s predvleko</t>
  </si>
  <si>
    <t>Samo dobava PVC  cevi Ø 75mm in distančnikov, s predvleko za povezavo do črpalnega jaška</t>
  </si>
  <si>
    <t>Izdelava kabelske posteljice dimenzij 0.2x0.4m s peskom granulacije 0-4mm</t>
  </si>
  <si>
    <t xml:space="preserve">Zasip jarka po končanih montažnih delih in osnovnem zasipu jarka, dostava kamnine IV. in V. kategorije in izdelava nasipa in grede, dostava 50% materiala iz gradbiščne deponije, dostava 50% materiala kamnolom 10km, utrjevanje z vibracijsko ploščo v sloju po 20cm </t>
  </si>
  <si>
    <t>Projektantski nadzor</t>
  </si>
  <si>
    <t>Strošek nepredvidenih del (obračun po dejansko opravljenih delih) - ocena 5%</t>
  </si>
  <si>
    <t>Pritrditev in mehanska zaščita kabla ob drogu.</t>
  </si>
  <si>
    <t>1.</t>
  </si>
  <si>
    <t>Betonski jašek, predstavlja ga betonska cev premera 1000mm in  globine 1000mm z litoželeznim pokrovom za obtežbo D400, izkop, dobava in izvedba</t>
  </si>
  <si>
    <t>10</t>
  </si>
  <si>
    <t>RAZVODNO POLJE +1CNS01</t>
  </si>
  <si>
    <t>Plastično ohišje doza PLS 360x540x180 RAL7035. Z zunanji tečaji za dozo. Montažna plošča 360x540.SE.NSYPLSC3654G, SE.NSYBE27G, SE.NSYPMM3654</t>
  </si>
  <si>
    <t>Rele vtični 4P led 24V DC z podnožjem.SE.RXM4AB2BD, SE.RXZE2M114M</t>
  </si>
  <si>
    <t>Zastavica za označevanje releja. SE.RXZL420</t>
  </si>
  <si>
    <t>Osvetljena zelena tipka 24V DC Led, 2 NO.SE.XB4BW33B5</t>
  </si>
  <si>
    <t>Kontaktni blok za tipke 1NO. SE.ZBE101</t>
  </si>
  <si>
    <t>Preklopno stikalo 1-0-2, 2NO. SE.XB4BD33</t>
  </si>
  <si>
    <t>Nosilec ploščice za napise tipk. SE.ZBZ33</t>
  </si>
  <si>
    <t>Rele vtični 2P 2C/O 5A, Led, 24V DC z podnožjem. SE.RXG22BD, SE.RGZE1S48M</t>
  </si>
  <si>
    <t>Oznake za podnožje releja. SE.RSZL300</t>
  </si>
  <si>
    <t>Ozki rele 1NO/NC z podnožje 24V DC</t>
  </si>
  <si>
    <t>ANT794-4MR mobile wireless antenna for 2G/3G/4G EU, GSM/UMTS/ LTE EU networks, Rod antenna; omnidirectional; weatherproof for indoors and outdoors;  5 m Connection cable permanently connected to the antenna; SMA connector; incl. mounting bracket, screws, screw anchor. SIE.6NH9860-1AA00</t>
  </si>
  <si>
    <t>Communications processor CP 1243-7 LTE EU for Connection of SIMATIC S7-1200 to LTE network in European Frequency range. SIE.6GK7243-7KX30-0XE0</t>
  </si>
  <si>
    <t>LOGO!POWER 24 V / 1.3 A Stabilized power supply input: 100-240 V AC output: DC 24 V / 1.3 A. SIE.6EP3331-6SB00-0AY0</t>
  </si>
  <si>
    <t>SIMATIC S7-1200, Analog input, SB 1231, 1 AI, +/-10 V DC (12 bit resol.) or 0-20 mA. SIE.6ES7231-4HA30-0XB0</t>
  </si>
  <si>
    <t>SIMATIC S7-1200, CPU 1214C, compact CPU, AC/DC/relay, onboard I/O: 14 DI 24 V DC; 10 DO relay 2 A; 2 AI 0-10 V DC, Power supply: AC 85-264 V AC at 47-63 Hz, Program/data memory 100 KB. SIE.6ES7214-1BG40-0XB0</t>
  </si>
  <si>
    <t>SIMATIC HMI KP300 Basic mono PN, Basic Panel, key operation, 3" FSTN LCD display, black/white, PROFINET interface, configurable from WinCC Basic V11/ STEP 7 Basic V11, contains open-source software, which is provided free of charge see enclosed CD. SIE.6AV6647-0AH11-3AX1</t>
  </si>
  <si>
    <t>Transmitters SITRANS LH100 for hydrostatic level measurement, submersible transmitter, two-wire connection, 4...20 mA housing material 316L (1.4404) measuring cell ceramics (96%) with fixed mounted LD-PE cable Measuring range: 0 - 4 mH2O Cable lenght: 10 m . . Sealing material between sensor and housing: FPM (standard) Without explosion proof. SIE.7MF1572-1DA10</t>
  </si>
  <si>
    <t>Cable hanger for mounting the 7MF1572 transmitter Material: carbon steel, zinc coated. SIE.7MF1572-8AB</t>
  </si>
  <si>
    <t>Surge protection for instrumentation and control, Surge protection for measurement and control. MCZ OVP CL 24VDC 0,5A. WEI.8448920000</t>
  </si>
  <si>
    <t>End plate, OMNIMATE Housing - TERMINALBOX black, End plate, Width: 1.5 mm. WEI.1046410000</t>
  </si>
  <si>
    <t>PREN. ODVODNIK iPRI 4P 0,3A 48VDC. SE.A9L16339</t>
  </si>
  <si>
    <t>Plovno stikalo za suhitek. OST.LFL2-BK-U-PUR10</t>
  </si>
  <si>
    <t>Proti vtež za nastavljanje višine. OST.LFL-Z32</t>
  </si>
  <si>
    <t>Programiranje SCADA</t>
  </si>
  <si>
    <t>Testiranje in zagon</t>
  </si>
  <si>
    <t>Programiranje PLC+HMI</t>
  </si>
  <si>
    <t>KRMILNA OMARA +1CRU02</t>
  </si>
  <si>
    <t>Glavno stikalo. VCCF3</t>
  </si>
  <si>
    <t>Distribucijski blok, Linergy DX, 4P, 63A, 4 moduli, 24 odprtin, hitra povezava spodaj. LVS04041</t>
  </si>
  <si>
    <t>Modularni prenapetostni odvodnik iQuick PRD40r – 3 poli + N – 350 V – z daljinskim prenosom. SE.A9L16294</t>
  </si>
  <si>
    <t>Acti 9 iID - RCCB - 4P - 63 A - 30 mA - tip SI. SE.A9R61463</t>
  </si>
  <si>
    <t>iC60N - miniaturni odklopnik - 1P - 6 A - karakt. C. SE.A9F74106</t>
  </si>
  <si>
    <t>iC60N - miniaturni odklopnik - 1P - 10 A - karakt. C. SE.A9F74110</t>
  </si>
  <si>
    <t>iC60N - miniaturni odklopnik - 1P - 16 A - karakt. C. SE.A9F74116</t>
  </si>
  <si>
    <t>iC60N - miniaturni odklopnik - 3P - 16 A - karakt. C. SE.A9F84316</t>
  </si>
  <si>
    <t>stikalnega bloka (kot.npr. SCHRACK ali podobno) iz samougasnega poliestra, ojačan s steklenimi vlakni, odporen proti UV-žarkom, kislinam, temperaturi, udarcem in vremenskim vplivom, neposredna montaža na poliesterski podstavek ob PMO, IP 54, dvojno zapiralo tritočkovno z vrtljivo ročicol, s strehico, dimenzij ŠxVxG: 1115/1065/320mm,  podstavek dimenzij ŠxVxG: 1100/950/270m. Z vsemi dodatki in drobnim materialom</t>
  </si>
  <si>
    <t xml:space="preserve">Uporovni grelnik ClimaSys PTC 100 W, 110–250 V.SE.NSYCR100WU2 </t>
  </si>
  <si>
    <t>ClimaSys CC – preprost termostat 250 V - temperaturno območje 0 do 60 °C – NC – °C. SE.NSYCCOTHC</t>
  </si>
  <si>
    <t>DIN vtičn. iPC-2P+E, 16 A, 250 V AC-VDE 0620, std. nem., ind. luč. za pris. nap.SE.A9A15035</t>
  </si>
  <si>
    <t>Unika vtičn. z zakl. - 16 A - 3P + N + E - 380 do 415 V AC - IP65 - stena. SE.83086</t>
  </si>
  <si>
    <t>Zbiralke za PE in N</t>
  </si>
  <si>
    <t>Pomožni kontaktni blok, TeSys Deca, 1 NO+1 NC, sprednja namestitev, za GV2. SE.GVAE11</t>
  </si>
  <si>
    <t>Altivar mehki zagon ATS430, 47A, 208 to 600V AC, upravljanje napajanja 110 to 230V AC. SE.ATS430D47S6</t>
  </si>
  <si>
    <t>Možnost ventilatorja - velikost A - 220 V.SE.VW3G22400</t>
  </si>
  <si>
    <t>Motorni odklopnik, TeSys Deca okvir 3, 3P, 17-25 A, termomagnetni, priključki EverLink. SE.GV3P25</t>
  </si>
  <si>
    <t>Kontaktor, TeSys Deca, 3P (3 NO), AC-3/AC-3e, &lt;=400 V, 50 A, tuljava 230 V AC 50/60 Hz, vijačni priključki.SE.LC1D40AP7</t>
  </si>
  <si>
    <t>Izdelava omare z drobnim materilaom in preizkus suhega teka</t>
  </si>
  <si>
    <t>Izdelava omare, električno testirnje pod napetostjo, drobni materila in suhi preizkus</t>
  </si>
  <si>
    <t>Priklop omarice v omari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</si>
</sst>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S_I_T_-;\-* #,##0.00\ _S_I_T_-;_-* &quot;-&quot;??\ _S_I_T_-;_-@_-"/>
    <numFmt numFmtId="165" formatCode="_-* #,##0\ _S_I_T_-;\-* #,##0\ _S_I_T_-;_-* &quot;-&quot;\ _S_I_T_-;_-@_-"/>
    <numFmt numFmtId="166" formatCode="_ * #,##0.00_-\ _S_L_T_ ;_ * #,##0.00\-\ _S_L_T_ ;_ * &quot;-&quot;??_-\ _S_L_T_ ;_ @_ "/>
    <numFmt numFmtId="167" formatCode="_(* #,##0.00_);_(* \(#,##0.00\);_(* &quot;-&quot;??_);_(@_)"/>
    <numFmt numFmtId="168" formatCode="_-* #,##0\ &quot;SIT&quot;_-;\-* #,##0\ &quot;SIT&quot;_-;_-* &quot;-&quot;\ &quot;SIT&quot;_-;_-@_-"/>
    <numFmt numFmtId="169" formatCode="\$#,##0\ ;\(\$#,##0\)"/>
    <numFmt numFmtId="170" formatCode="_-* #,##0.00\ [$€-1]_-;\-* #,##0.00\ [$€-1]_-;_-* &quot;-&quot;??\ [$€-1]_-"/>
    <numFmt numFmtId="171" formatCode="[$-10424]#,##0;\-#,##0"/>
    <numFmt numFmtId="172" formatCode="#,##0.00\ [$€-1]"/>
    <numFmt numFmtId="173" formatCode="General_)"/>
    <numFmt numFmtId="174" formatCode="_-* #,##0.00\ &quot;SIT&quot;_-;\-* #,##0.00\ &quot;SIT&quot;_-;_-* &quot;-&quot;??\ &quot;SIT&quot;_-;_-@_-"/>
    <numFmt numFmtId="175" formatCode="_-* #,##0.00\ _D_M_-;\-* #,##0.00\ _D_M_-;_-* &quot;-&quot;??\ _D_M_-;_-@_-"/>
    <numFmt numFmtId="176" formatCode="[$-10424]#,##0.0;\-#,##0.0"/>
    <numFmt numFmtId="177" formatCode="_-&quot;Ł&quot;* #,##0_-;\-&quot;Ł&quot;* #,##0_-;_-&quot;Ł&quot;* &quot;-&quot;_-;_-@_-"/>
    <numFmt numFmtId="178" formatCode="_-&quot;Ł&quot;* #,##0.00_-;\-&quot;Ł&quot;* #,##0.00_-;_-&quot;Ł&quot;* &quot;-&quot;??_-;_-@_-"/>
    <numFmt numFmtId="179" formatCode="#,##0\ [$€-1]"/>
    <numFmt numFmtId="180" formatCode="_-* #,##0.00\ [$€-1]_-;\-* #,##0.00\ [$€-1]_-;_-* &quot;-&quot;??\ [$€-1]_-;_-@_-"/>
    <numFmt numFmtId="181" formatCode="_-* #,##0.00\ [$€-424]_-;\-* #,##0.00\ [$€-424]_-;_-* &quot;-&quot;??\ [$€-424]_-;_-@_-"/>
  </numFmts>
  <fonts count="10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20"/>
      <name val="Calibri"/>
      <family val="2"/>
      <charset val="238"/>
    </font>
    <font>
      <sz val="11"/>
      <color indexed="20"/>
      <name val="Calibri"/>
      <family val="2"/>
    </font>
    <font>
      <b/>
      <sz val="11"/>
      <color indexed="10"/>
      <name val="Calibri"/>
      <family val="2"/>
      <charset val="238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9"/>
      <name val="Calibri"/>
      <family val="2"/>
    </font>
    <font>
      <sz val="10"/>
      <name val="SL Dutch"/>
    </font>
    <font>
      <sz val="10"/>
      <name val="Arial"/>
      <family val="2"/>
    </font>
    <font>
      <sz val="10"/>
      <name val="Arial CE"/>
    </font>
    <font>
      <sz val="10"/>
      <color indexed="8"/>
      <name val="Arial CE"/>
      <family val="2"/>
      <charset val="238"/>
    </font>
    <font>
      <sz val="12"/>
      <color rgb="FF006100"/>
      <name val="Arial Narrow"/>
      <family val="2"/>
      <charset val="238"/>
    </font>
    <font>
      <sz val="9"/>
      <name val="Futura Prins"/>
    </font>
    <font>
      <sz val="10"/>
      <name val="MS Sans Serif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2"/>
      <charset val="238"/>
    </font>
    <font>
      <b/>
      <sz val="18"/>
      <color indexed="24"/>
      <name val="Helvetica"/>
      <family val="2"/>
      <charset val="238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2"/>
      <color indexed="24"/>
      <name val="Helvetica"/>
      <family val="2"/>
      <charset val="238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38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</font>
    <font>
      <sz val="11"/>
      <color indexed="52"/>
      <name val="Calibri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SSPalatino"/>
      <charset val="238"/>
    </font>
    <font>
      <sz val="10"/>
      <name val="HelveticaPS"/>
      <family val="1"/>
      <charset val="238"/>
    </font>
    <font>
      <sz val="10"/>
      <name val="Times New Roman"/>
      <family val="1"/>
      <charset val="238"/>
    </font>
    <font>
      <sz val="11"/>
      <name val="Times New Roman CE"/>
      <charset val="238"/>
    </font>
    <font>
      <sz val="9"/>
      <name val="Tahom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12"/>
      <color rgb="FF9C6500"/>
      <name val="Arial Narrow"/>
      <family val="2"/>
      <charset val="238"/>
    </font>
    <font>
      <sz val="10"/>
      <name val="Courier"/>
      <family val="1"/>
      <charset val="238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5"/>
      <name val="Courier New CE"/>
      <family val="3"/>
      <charset val="238"/>
    </font>
    <font>
      <sz val="11"/>
      <name val="Futura Prins"/>
    </font>
    <font>
      <sz val="8"/>
      <color indexed="8"/>
      <name val="Tahoma"/>
      <family val="2"/>
      <charset val="238"/>
    </font>
    <font>
      <b/>
      <sz val="11"/>
      <color rgb="FF000000"/>
      <name val="Times New Roman"/>
      <family val="2"/>
      <charset val="238"/>
    </font>
    <font>
      <b/>
      <sz val="11"/>
      <color indexed="8"/>
      <name val="Times New Roman"/>
      <family val="2"/>
      <charset val="238"/>
    </font>
    <font>
      <b/>
      <sz val="16"/>
      <color indexed="8"/>
      <name val="Tahoma"/>
      <family val="2"/>
      <charset val="238"/>
    </font>
    <font>
      <b/>
      <sz val="9"/>
      <color rgb="FF000000"/>
      <name val="Times New Roman"/>
      <family val="2"/>
      <charset val="238"/>
    </font>
    <font>
      <b/>
      <sz val="9"/>
      <color indexed="8"/>
      <name val="Times New Roman"/>
      <family val="2"/>
      <charset val="238"/>
    </font>
    <font>
      <sz val="16"/>
      <color indexed="8"/>
      <name val="Tahoma"/>
      <family val="2"/>
      <charset val="238"/>
    </font>
    <font>
      <sz val="10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7"/>
      <color indexed="8"/>
      <name val="Tahoma"/>
      <family val="2"/>
      <charset val="238"/>
    </font>
    <font>
      <sz val="9"/>
      <color rgb="FF000000"/>
      <name val="Times New Roman"/>
      <family val="2"/>
      <charset val="238"/>
    </font>
    <font>
      <sz val="9"/>
      <color indexed="8"/>
      <name val="Times New Roman"/>
      <family val="2"/>
      <charset val="238"/>
    </font>
    <font>
      <b/>
      <sz val="14"/>
      <color rgb="FF000000"/>
      <name val="Times New Roman"/>
      <family val="2"/>
      <charset val="238"/>
    </font>
    <font>
      <b/>
      <sz val="14"/>
      <color indexed="8"/>
      <name val="Times New Roman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8"/>
      <color rgb="FF000000"/>
      <name val="Times New Roman"/>
      <family val="2"/>
      <charset val="238"/>
    </font>
    <font>
      <b/>
      <sz val="8"/>
      <color indexed="8"/>
      <name val="Times New Roman"/>
      <family val="2"/>
      <charset val="238"/>
    </font>
    <font>
      <sz val="6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1"/>
      <name val="Futura Prins"/>
    </font>
    <font>
      <sz val="10"/>
      <name val="Helv"/>
      <charset val="204"/>
    </font>
    <font>
      <sz val="10"/>
      <name val="Helv"/>
    </font>
    <font>
      <b/>
      <sz val="18"/>
      <color indexed="62"/>
      <name val="Cambria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indexed="8"/>
      <name val="Arial"/>
      <family val="2"/>
      <charset val="238"/>
    </font>
    <font>
      <sz val="8"/>
      <color indexed="8"/>
      <name val="Arial"/>
      <family val="2"/>
    </font>
    <font>
      <sz val="10"/>
      <color indexed="8"/>
      <name val="MS Sans Serif"/>
      <family val="2"/>
      <charset val="238"/>
    </font>
    <font>
      <sz val="12"/>
      <name val="Times New Roman CE"/>
      <family val="1"/>
      <charset val="238"/>
    </font>
    <font>
      <b/>
      <sz val="10"/>
      <color rgb="FFFF000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  <charset val="238"/>
    </font>
    <font>
      <sz val="9"/>
      <name val="Arial"/>
      <family val="2"/>
    </font>
    <font>
      <sz val="9"/>
      <name val="Arial"/>
      <family val="2"/>
      <charset val="238"/>
    </font>
    <font>
      <b/>
      <i/>
      <sz val="9"/>
      <name val="Arial"/>
      <family val="2"/>
    </font>
    <font>
      <i/>
      <sz val="9"/>
      <name val="Arial"/>
      <family val="2"/>
    </font>
    <font>
      <sz val="9"/>
      <name val="Arial CE"/>
      <family val="2"/>
      <charset val="238"/>
    </font>
    <font>
      <i/>
      <sz val="9"/>
      <name val="Arial"/>
      <family val="2"/>
      <charset val="238"/>
    </font>
    <font>
      <sz val="8"/>
      <name val="Arial CE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98">
    <xf numFmtId="0" fontId="0" fillId="0" borderId="0"/>
    <xf numFmtId="0" fontId="7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3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3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3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4" fillId="12" borderId="0" applyNumberFormat="0" applyBorder="0" applyAlignment="0" applyProtection="0"/>
    <xf numFmtId="0" fontId="15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6" fillId="27" borderId="2" applyNumberFormat="0" applyAlignment="0" applyProtection="0"/>
    <xf numFmtId="0" fontId="17" fillId="28" borderId="2" applyNumberFormat="0" applyAlignment="0" applyProtection="0"/>
    <xf numFmtId="0" fontId="16" fillId="27" borderId="2" applyNumberFormat="0" applyAlignment="0" applyProtection="0"/>
    <xf numFmtId="0" fontId="18" fillId="28" borderId="2" applyNumberFormat="0" applyAlignment="0" applyProtection="0"/>
    <xf numFmtId="0" fontId="18" fillId="28" borderId="2" applyNumberFormat="0" applyAlignment="0" applyProtection="0"/>
    <xf numFmtId="0" fontId="19" fillId="29" borderId="3" applyNumberFormat="0" applyAlignment="0" applyProtection="0"/>
    <xf numFmtId="0" fontId="20" fillId="29" borderId="3" applyNumberFormat="0" applyAlignment="0" applyProtection="0"/>
    <xf numFmtId="0" fontId="19" fillId="29" borderId="3" applyNumberFormat="0" applyAlignment="0" applyProtection="0"/>
    <xf numFmtId="0" fontId="19" fillId="29" borderId="3" applyNumberFormat="0" applyAlignment="0" applyProtection="0"/>
    <xf numFmtId="165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23" fillId="0" borderId="0" applyFont="0" applyFill="0" applyBorder="0" applyAlignment="0" applyProtection="0"/>
    <xf numFmtId="3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2" borderId="0" applyNumberFormat="0" applyBorder="0" applyAlignment="0" applyProtection="0"/>
    <xf numFmtId="0" fontId="26" fillId="0" borderId="4" applyAlignment="0"/>
    <xf numFmtId="170" fontId="8" fillId="0" borderId="0" applyFont="0" applyFill="0" applyBorder="0" applyAlignment="0" applyProtection="0"/>
    <xf numFmtId="0" fontId="11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39" fillId="0" borderId="9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14" borderId="2" applyNumberFormat="0" applyAlignment="0" applyProtection="0"/>
    <xf numFmtId="0" fontId="44" fillId="11" borderId="2" applyNumberFormat="0" applyAlignment="0" applyProtection="0"/>
    <xf numFmtId="0" fontId="43" fillId="14" borderId="2" applyNumberFormat="0" applyAlignment="0" applyProtection="0"/>
    <xf numFmtId="0" fontId="43" fillId="11" borderId="2" applyNumberFormat="0" applyAlignment="0" applyProtection="0"/>
    <xf numFmtId="0" fontId="43" fillId="11" borderId="2" applyNumberFormat="0" applyAlignment="0" applyProtection="0"/>
    <xf numFmtId="0" fontId="43" fillId="11" borderId="2" applyNumberFormat="0" applyAlignment="0" applyProtection="0"/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30" borderId="0">
      <alignment horizontal="center" vertical="center" wrapText="1"/>
    </xf>
    <xf numFmtId="0" fontId="49" fillId="0" borderId="0"/>
    <xf numFmtId="171" fontId="50" fillId="0" borderId="0"/>
    <xf numFmtId="171" fontId="50" fillId="0" borderId="0"/>
    <xf numFmtId="0" fontId="8" fillId="0" borderId="0"/>
    <xf numFmtId="0" fontId="8" fillId="0" borderId="0"/>
    <xf numFmtId="0" fontId="4" fillId="0" borderId="0"/>
    <xf numFmtId="0" fontId="51" fillId="0" borderId="0"/>
    <xf numFmtId="0" fontId="9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" fillId="0" borderId="0"/>
    <xf numFmtId="0" fontId="27" fillId="0" borderId="0"/>
    <xf numFmtId="0" fontId="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52" fillId="0" borderId="0"/>
    <xf numFmtId="0" fontId="8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/>
    <xf numFmtId="4" fontId="9" fillId="0" borderId="0"/>
    <xf numFmtId="0" fontId="22" fillId="0" borderId="0">
      <alignment vertical="center"/>
    </xf>
    <xf numFmtId="0" fontId="22" fillId="0" borderId="0">
      <alignment vertical="center"/>
    </xf>
    <xf numFmtId="4" fontId="8" fillId="0" borderId="0"/>
    <xf numFmtId="4" fontId="9" fillId="0" borderId="0"/>
    <xf numFmtId="0" fontId="8" fillId="0" borderId="0"/>
    <xf numFmtId="4" fontId="9" fillId="0" borderId="0"/>
    <xf numFmtId="0" fontId="11" fillId="0" borderId="0"/>
    <xf numFmtId="0" fontId="9" fillId="0" borderId="0"/>
    <xf numFmtId="0" fontId="8" fillId="0" borderId="0"/>
    <xf numFmtId="0" fontId="5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50" fillId="0" borderId="0"/>
    <xf numFmtId="0" fontId="8" fillId="0" borderId="0"/>
    <xf numFmtId="0" fontId="9" fillId="0" borderId="0"/>
    <xf numFmtId="0" fontId="9" fillId="0" borderId="0"/>
    <xf numFmtId="0" fontId="54" fillId="14" borderId="0" applyNumberFormat="0" applyBorder="0" applyAlignment="0" applyProtection="0"/>
    <xf numFmtId="0" fontId="55" fillId="14" borderId="0" applyNumberFormat="0" applyBorder="0" applyAlignment="0" applyProtection="0"/>
    <xf numFmtId="0" fontId="54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7" fillId="3" borderId="0" applyNumberFormat="0" applyBorder="0" applyAlignment="0" applyProtection="0"/>
    <xf numFmtId="172" fontId="58" fillId="0" borderId="0"/>
    <xf numFmtId="172" fontId="58" fillId="0" borderId="0"/>
    <xf numFmtId="173" fontId="5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Protection="0"/>
    <xf numFmtId="0" fontId="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23" fillId="0" borderId="0"/>
    <xf numFmtId="0" fontId="60" fillId="31" borderId="0">
      <alignment horizontal="center"/>
    </xf>
    <xf numFmtId="0" fontId="50" fillId="9" borderId="13" applyNumberFormat="0" applyFont="0" applyAlignment="0" applyProtection="0"/>
    <xf numFmtId="0" fontId="5" fillId="9" borderId="13" applyNumberFormat="0" applyFont="0" applyAlignment="0" applyProtection="0"/>
    <xf numFmtId="0" fontId="8" fillId="9" borderId="13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5" fillId="9" borderId="13" applyNumberFormat="0" applyFont="0" applyAlignment="0" applyProtection="0"/>
    <xf numFmtId="9" fontId="8" fillId="0" borderId="0" applyFont="0" applyFill="0" applyBorder="0" applyAlignment="0" applyProtection="0"/>
    <xf numFmtId="0" fontId="61" fillId="27" borderId="14" applyNumberFormat="0" applyAlignment="0" applyProtection="0"/>
    <xf numFmtId="0" fontId="61" fillId="27" borderId="14" applyNumberFormat="0" applyAlignment="0" applyProtection="0"/>
    <xf numFmtId="0" fontId="61" fillId="28" borderId="14" applyNumberFormat="0" applyAlignment="0" applyProtection="0"/>
    <xf numFmtId="0" fontId="61" fillId="28" borderId="14" applyNumberFormat="0" applyAlignment="0" applyProtection="0"/>
    <xf numFmtId="0" fontId="61" fillId="28" borderId="14" applyNumberFormat="0" applyAlignment="0" applyProtection="0"/>
    <xf numFmtId="4" fontId="62" fillId="0" borderId="0">
      <alignment vertical="top"/>
      <protection hidden="1"/>
    </xf>
    <xf numFmtId="49" fontId="63" fillId="32" borderId="15">
      <alignment horizontal="center" vertical="top" wrapText="1"/>
    </xf>
    <xf numFmtId="0" fontId="64" fillId="27" borderId="0">
      <alignment horizontal="left"/>
    </xf>
    <xf numFmtId="0" fontId="65" fillId="31" borderId="0">
      <alignment horizontal="left" vertical="top"/>
    </xf>
    <xf numFmtId="0" fontId="66" fillId="33" borderId="0">
      <alignment horizontal="left" vertical="top"/>
    </xf>
    <xf numFmtId="0" fontId="66" fillId="33" borderId="0">
      <alignment horizontal="left" vertical="top"/>
    </xf>
    <xf numFmtId="0" fontId="64" fillId="27" borderId="0">
      <alignment horizontal="right"/>
    </xf>
    <xf numFmtId="0" fontId="65" fillId="31" borderId="0">
      <alignment horizontal="left" vertical="top"/>
    </xf>
    <xf numFmtId="0" fontId="66" fillId="33" borderId="0">
      <alignment horizontal="left" vertical="top"/>
    </xf>
    <xf numFmtId="0" fontId="66" fillId="33" borderId="0">
      <alignment horizontal="left" vertical="top"/>
    </xf>
    <xf numFmtId="0" fontId="67" fillId="27" borderId="0">
      <alignment horizontal="left" vertical="top"/>
    </xf>
    <xf numFmtId="0" fontId="68" fillId="31" borderId="0">
      <alignment horizontal="left"/>
    </xf>
    <xf numFmtId="0" fontId="69" fillId="33" borderId="0">
      <alignment horizontal="left"/>
    </xf>
    <xf numFmtId="0" fontId="69" fillId="33" borderId="0">
      <alignment horizontal="left"/>
    </xf>
    <xf numFmtId="0" fontId="70" fillId="27" borderId="0">
      <alignment horizontal="left" vertical="top"/>
    </xf>
    <xf numFmtId="0" fontId="68" fillId="34" borderId="0">
      <alignment horizontal="right" vertical="center"/>
    </xf>
    <xf numFmtId="0" fontId="69" fillId="32" borderId="0">
      <alignment horizontal="right" vertical="center"/>
    </xf>
    <xf numFmtId="0" fontId="69" fillId="32" borderId="0">
      <alignment horizontal="right" vertical="center"/>
    </xf>
    <xf numFmtId="0" fontId="71" fillId="27" borderId="0">
      <alignment horizontal="left" vertical="top"/>
    </xf>
    <xf numFmtId="0" fontId="68" fillId="34" borderId="0">
      <alignment horizontal="right" vertical="center"/>
    </xf>
    <xf numFmtId="0" fontId="69" fillId="32" borderId="0">
      <alignment horizontal="right" vertical="center"/>
    </xf>
    <xf numFmtId="0" fontId="69" fillId="32" borderId="0">
      <alignment horizontal="right" vertical="center"/>
    </xf>
    <xf numFmtId="0" fontId="64" fillId="27" borderId="0">
      <alignment horizontal="left" vertical="top"/>
    </xf>
    <xf numFmtId="0" fontId="68" fillId="34" borderId="0">
      <alignment horizontal="center" vertical="center"/>
    </xf>
    <xf numFmtId="0" fontId="69" fillId="32" borderId="0">
      <alignment horizontal="center" vertical="center"/>
    </xf>
    <xf numFmtId="0" fontId="69" fillId="32" borderId="0">
      <alignment horizontal="center" vertical="center"/>
    </xf>
    <xf numFmtId="0" fontId="64" fillId="27" borderId="0">
      <alignment horizontal="left" vertical="top"/>
    </xf>
    <xf numFmtId="0" fontId="68" fillId="34" borderId="0">
      <alignment horizontal="left" vertical="center"/>
    </xf>
    <xf numFmtId="0" fontId="69" fillId="32" borderId="0">
      <alignment horizontal="left" vertical="center"/>
    </xf>
    <xf numFmtId="0" fontId="69" fillId="32" borderId="0">
      <alignment horizontal="left" vertical="center"/>
    </xf>
    <xf numFmtId="0" fontId="72" fillId="27" borderId="0">
      <alignment horizontal="right" vertical="top"/>
    </xf>
    <xf numFmtId="0" fontId="68" fillId="34" borderId="0">
      <alignment horizontal="left" vertical="center"/>
    </xf>
    <xf numFmtId="0" fontId="69" fillId="32" borderId="0">
      <alignment horizontal="left" vertical="center"/>
    </xf>
    <xf numFmtId="0" fontId="69" fillId="32" borderId="0">
      <alignment horizontal="left" vertical="center"/>
    </xf>
    <xf numFmtId="0" fontId="73" fillId="27" borderId="0">
      <alignment horizontal="left" vertical="top"/>
    </xf>
    <xf numFmtId="0" fontId="68" fillId="34" borderId="0">
      <alignment horizontal="center" vertical="center"/>
    </xf>
    <xf numFmtId="0" fontId="69" fillId="32" borderId="0">
      <alignment horizontal="center" vertical="center"/>
    </xf>
    <xf numFmtId="0" fontId="69" fillId="32" borderId="0">
      <alignment horizontal="center" vertical="center"/>
    </xf>
    <xf numFmtId="0" fontId="74" fillId="28" borderId="0">
      <alignment horizontal="left" vertical="center"/>
    </xf>
    <xf numFmtId="0" fontId="68" fillId="34" borderId="0">
      <alignment horizontal="right" vertical="center"/>
    </xf>
    <xf numFmtId="0" fontId="69" fillId="32" borderId="0">
      <alignment horizontal="right" vertical="center"/>
    </xf>
    <xf numFmtId="0" fontId="69" fillId="32" borderId="0">
      <alignment horizontal="right" vertical="center"/>
    </xf>
    <xf numFmtId="0" fontId="74" fillId="28" borderId="0">
      <alignment horizontal="left" vertical="center"/>
    </xf>
    <xf numFmtId="0" fontId="75" fillId="31" borderId="0">
      <alignment horizontal="left" vertical="top"/>
    </xf>
    <xf numFmtId="0" fontId="76" fillId="33" borderId="0">
      <alignment horizontal="left" vertical="top"/>
    </xf>
    <xf numFmtId="0" fontId="76" fillId="33" borderId="0">
      <alignment horizontal="left" vertical="top"/>
    </xf>
    <xf numFmtId="0" fontId="74" fillId="28" borderId="0">
      <alignment horizontal="right" vertical="center"/>
    </xf>
    <xf numFmtId="0" fontId="75" fillId="31" borderId="0">
      <alignment horizontal="left" vertical="top"/>
    </xf>
    <xf numFmtId="0" fontId="76" fillId="33" borderId="0">
      <alignment horizontal="left" vertical="top"/>
    </xf>
    <xf numFmtId="0" fontId="76" fillId="33" borderId="0">
      <alignment horizontal="left" vertical="top"/>
    </xf>
    <xf numFmtId="0" fontId="64" fillId="27" borderId="0">
      <alignment horizontal="left"/>
    </xf>
    <xf numFmtId="0" fontId="77" fillId="31" borderId="0">
      <alignment horizontal="left" vertical="center"/>
    </xf>
    <xf numFmtId="0" fontId="78" fillId="33" borderId="0">
      <alignment horizontal="left" vertical="center"/>
    </xf>
    <xf numFmtId="0" fontId="78" fillId="33" borderId="0">
      <alignment horizontal="left" vertical="center"/>
    </xf>
    <xf numFmtId="0" fontId="79" fillId="27" borderId="0">
      <alignment horizontal="left" vertical="center"/>
    </xf>
    <xf numFmtId="0" fontId="75" fillId="31" borderId="0">
      <alignment horizontal="right" vertical="top"/>
    </xf>
    <xf numFmtId="0" fontId="76" fillId="33" borderId="0">
      <alignment horizontal="right" vertical="top"/>
    </xf>
    <xf numFmtId="0" fontId="76" fillId="33" borderId="0">
      <alignment horizontal="right" vertical="top"/>
    </xf>
    <xf numFmtId="0" fontId="64" fillId="27" borderId="0">
      <alignment horizontal="right" vertical="top"/>
    </xf>
    <xf numFmtId="0" fontId="75" fillId="31" borderId="0">
      <alignment horizontal="center" vertical="top"/>
    </xf>
    <xf numFmtId="0" fontId="76" fillId="33" borderId="0">
      <alignment horizontal="center" vertical="top"/>
    </xf>
    <xf numFmtId="0" fontId="76" fillId="33" borderId="0">
      <alignment horizontal="center" vertical="top"/>
    </xf>
    <xf numFmtId="0" fontId="74" fillId="27" borderId="0">
      <alignment horizontal="left"/>
    </xf>
    <xf numFmtId="0" fontId="75" fillId="31" borderId="0">
      <alignment horizontal="right" vertical="top"/>
    </xf>
    <xf numFmtId="0" fontId="76" fillId="33" borderId="0">
      <alignment horizontal="right" vertical="top"/>
    </xf>
    <xf numFmtId="0" fontId="76" fillId="33" borderId="0">
      <alignment horizontal="right" vertical="top"/>
    </xf>
    <xf numFmtId="0" fontId="74" fillId="27" borderId="0">
      <alignment horizontal="left" vertical="top"/>
    </xf>
    <xf numFmtId="0" fontId="75" fillId="31" borderId="0">
      <alignment horizontal="left" vertical="top"/>
    </xf>
    <xf numFmtId="0" fontId="76" fillId="33" borderId="0">
      <alignment horizontal="left" vertical="top"/>
    </xf>
    <xf numFmtId="0" fontId="76" fillId="33" borderId="0">
      <alignment horizontal="left" vertical="top"/>
    </xf>
    <xf numFmtId="0" fontId="80" fillId="27" borderId="0">
      <alignment horizontal="right" vertical="top"/>
    </xf>
    <xf numFmtId="0" fontId="75" fillId="31" borderId="0">
      <alignment horizontal="right" vertical="top"/>
    </xf>
    <xf numFmtId="0" fontId="76" fillId="33" borderId="0">
      <alignment horizontal="right" vertical="top"/>
    </xf>
    <xf numFmtId="0" fontId="76" fillId="33" borderId="0">
      <alignment horizontal="right" vertical="top"/>
    </xf>
    <xf numFmtId="0" fontId="74" fillId="27" borderId="0">
      <alignment horizontal="left" vertical="top"/>
    </xf>
    <xf numFmtId="0" fontId="68" fillId="31" borderId="0">
      <alignment horizontal="right" vertical="top"/>
    </xf>
    <xf numFmtId="0" fontId="69" fillId="33" borderId="0">
      <alignment horizontal="right" vertical="top"/>
    </xf>
    <xf numFmtId="0" fontId="69" fillId="33" borderId="0">
      <alignment horizontal="right" vertical="top"/>
    </xf>
    <xf numFmtId="0" fontId="64" fillId="27" borderId="0">
      <alignment horizontal="left" vertical="top"/>
    </xf>
    <xf numFmtId="0" fontId="68" fillId="31" borderId="0">
      <alignment horizontal="left" vertical="top"/>
    </xf>
    <xf numFmtId="0" fontId="69" fillId="33" borderId="0">
      <alignment horizontal="left" vertical="top"/>
    </xf>
    <xf numFmtId="0" fontId="69" fillId="33" borderId="0">
      <alignment horizontal="left" vertical="top"/>
    </xf>
    <xf numFmtId="0" fontId="64" fillId="27" borderId="0">
      <alignment horizontal="right" vertical="top"/>
    </xf>
    <xf numFmtId="0" fontId="68" fillId="31" borderId="0">
      <alignment horizontal="left" vertical="top"/>
    </xf>
    <xf numFmtId="0" fontId="69" fillId="33" borderId="0">
      <alignment horizontal="left" vertical="top"/>
    </xf>
    <xf numFmtId="0" fontId="69" fillId="33" borderId="0">
      <alignment horizontal="left" vertical="top"/>
    </xf>
    <xf numFmtId="0" fontId="64" fillId="27" borderId="0">
      <alignment horizontal="left" vertical="top"/>
    </xf>
    <xf numFmtId="0" fontId="68" fillId="31" borderId="0">
      <alignment horizontal="right" vertical="top"/>
    </xf>
    <xf numFmtId="0" fontId="69" fillId="33" borderId="0">
      <alignment horizontal="right" vertical="top"/>
    </xf>
    <xf numFmtId="0" fontId="69" fillId="33" borderId="0">
      <alignment horizontal="right" vertical="top"/>
    </xf>
    <xf numFmtId="0" fontId="64" fillId="27" borderId="0">
      <alignment horizontal="right" vertical="top"/>
    </xf>
    <xf numFmtId="0" fontId="68" fillId="31" borderId="0">
      <alignment horizontal="left" vertical="top"/>
    </xf>
    <xf numFmtId="0" fontId="69" fillId="33" borderId="0">
      <alignment horizontal="left" vertical="top"/>
    </xf>
    <xf numFmtId="0" fontId="69" fillId="33" borderId="0">
      <alignment horizontal="left" vertical="top"/>
    </xf>
    <xf numFmtId="0" fontId="64" fillId="27" borderId="0">
      <alignment horizontal="left" vertical="top"/>
    </xf>
    <xf numFmtId="0" fontId="81" fillId="31" borderId="0">
      <alignment horizontal="left" vertical="top"/>
    </xf>
    <xf numFmtId="0" fontId="82" fillId="33" borderId="0">
      <alignment horizontal="left" vertical="top"/>
    </xf>
    <xf numFmtId="0" fontId="82" fillId="33" borderId="0">
      <alignment horizontal="left" vertical="top"/>
    </xf>
    <xf numFmtId="0" fontId="74" fillId="28" borderId="0">
      <alignment horizontal="left" vertical="center"/>
    </xf>
    <xf numFmtId="0" fontId="74" fillId="28" borderId="0">
      <alignment horizontal="right" vertical="center"/>
    </xf>
    <xf numFmtId="0" fontId="74" fillId="27" borderId="0">
      <alignment horizontal="right" vertical="top"/>
    </xf>
    <xf numFmtId="0" fontId="64" fillId="27" borderId="0">
      <alignment horizontal="left" vertical="top"/>
    </xf>
    <xf numFmtId="0" fontId="64" fillId="27" borderId="0">
      <alignment horizontal="left" vertical="top"/>
    </xf>
    <xf numFmtId="0" fontId="64" fillId="27" borderId="0">
      <alignment horizontal="left" vertical="top"/>
    </xf>
    <xf numFmtId="0" fontId="68" fillId="31" borderId="0">
      <alignment horizontal="left"/>
    </xf>
    <xf numFmtId="0" fontId="69" fillId="33" borderId="0">
      <alignment horizontal="left"/>
    </xf>
    <xf numFmtId="0" fontId="69" fillId="33" borderId="0">
      <alignment horizontal="left"/>
    </xf>
    <xf numFmtId="0" fontId="83" fillId="27" borderId="0">
      <alignment horizontal="left" vertical="top"/>
    </xf>
    <xf numFmtId="0" fontId="68" fillId="31" borderId="0">
      <alignment horizontal="left"/>
    </xf>
    <xf numFmtId="0" fontId="69" fillId="33" borderId="0">
      <alignment horizontal="left"/>
    </xf>
    <xf numFmtId="0" fontId="69" fillId="33" borderId="0">
      <alignment horizontal="left"/>
    </xf>
    <xf numFmtId="0" fontId="84" fillId="27" borderId="0">
      <alignment horizontal="left" vertical="top"/>
    </xf>
    <xf numFmtId="0" fontId="68" fillId="31" borderId="0">
      <alignment horizontal="left" vertical="top"/>
    </xf>
    <xf numFmtId="0" fontId="69" fillId="33" borderId="0">
      <alignment horizontal="left" vertical="top"/>
    </xf>
    <xf numFmtId="0" fontId="69" fillId="33" borderId="0">
      <alignment horizontal="left" vertical="top"/>
    </xf>
    <xf numFmtId="0" fontId="83" fillId="27" borderId="0">
      <alignment horizontal="left" vertical="top"/>
    </xf>
    <xf numFmtId="0" fontId="68" fillId="31" borderId="0">
      <alignment horizontal="left" vertical="top"/>
    </xf>
    <xf numFmtId="0" fontId="69" fillId="33" borderId="0">
      <alignment horizontal="left" vertical="top"/>
    </xf>
    <xf numFmtId="0" fontId="69" fillId="33" borderId="0">
      <alignment horizontal="left" vertical="top"/>
    </xf>
    <xf numFmtId="0" fontId="74" fillId="27" borderId="0">
      <alignment horizontal="left"/>
    </xf>
    <xf numFmtId="0" fontId="68" fillId="31" borderId="0">
      <alignment horizontal="left"/>
    </xf>
    <xf numFmtId="0" fontId="69" fillId="33" borderId="0">
      <alignment horizontal="left"/>
    </xf>
    <xf numFmtId="0" fontId="69" fillId="33" borderId="0">
      <alignment horizontal="left"/>
    </xf>
    <xf numFmtId="0" fontId="74" fillId="27" borderId="0">
      <alignment horizontal="right"/>
    </xf>
    <xf numFmtId="0" fontId="77" fillId="31" borderId="0">
      <alignment horizontal="right" vertical="top"/>
    </xf>
    <xf numFmtId="0" fontId="78" fillId="33" borderId="0">
      <alignment horizontal="right" vertical="top"/>
    </xf>
    <xf numFmtId="0" fontId="78" fillId="33" borderId="0">
      <alignment horizontal="right" vertical="top"/>
    </xf>
    <xf numFmtId="49" fontId="85" fillId="0" borderId="0" applyNumberFormat="0" applyProtection="0">
      <alignment horizontal="right" vertical="top"/>
      <protection locked="0"/>
    </xf>
    <xf numFmtId="0" fontId="6" fillId="0" borderId="0"/>
    <xf numFmtId="4" fontId="10" fillId="0" borderId="0"/>
    <xf numFmtId="172" fontId="8" fillId="0" borderId="0"/>
    <xf numFmtId="0" fontId="86" fillId="0" borderId="0"/>
    <xf numFmtId="0" fontId="87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16" applyNumberFormat="0" applyFont="0" applyFill="0" applyAlignment="0" applyProtection="0"/>
    <xf numFmtId="0" fontId="90" fillId="0" borderId="17" applyNumberFormat="0" applyFill="0" applyAlignment="0" applyProtection="0"/>
    <xf numFmtId="0" fontId="91" fillId="0" borderId="18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1" fillId="0" borderId="0" applyAlignment="0"/>
    <xf numFmtId="0" fontId="93" fillId="0" borderId="0"/>
    <xf numFmtId="0" fontId="94" fillId="0" borderId="0"/>
    <xf numFmtId="0" fontId="95" fillId="0" borderId="0"/>
    <xf numFmtId="0" fontId="96" fillId="0" borderId="19">
      <alignment horizontal="left" vertical="center" wrapText="1"/>
      <protection locked="0"/>
    </xf>
    <xf numFmtId="0" fontId="96" fillId="0" borderId="19">
      <alignment horizontal="left" vertical="center" wrapText="1"/>
      <protection locked="0"/>
    </xf>
    <xf numFmtId="0" fontId="96" fillId="0" borderId="19">
      <alignment horizontal="left" vertical="center" wrapText="1"/>
      <protection locked="0"/>
    </xf>
    <xf numFmtId="49" fontId="8" fillId="0" borderId="0">
      <protection locked="0"/>
    </xf>
    <xf numFmtId="0" fontId="8" fillId="0" borderId="0"/>
    <xf numFmtId="0" fontId="49" fillId="0" borderId="0" applyFill="0" applyBorder="0" applyProtection="0"/>
    <xf numFmtId="0" fontId="97" fillId="0" borderId="0"/>
    <xf numFmtId="174" fontId="49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5" fillId="0" borderId="0"/>
    <xf numFmtId="0" fontId="9" fillId="0" borderId="0"/>
    <xf numFmtId="0" fontId="98" fillId="0" borderId="0"/>
    <xf numFmtId="0" fontId="5" fillId="0" borderId="0"/>
  </cellStyleXfs>
  <cellXfs count="94">
    <xf numFmtId="0" fontId="0" fillId="0" borderId="0" xfId="0"/>
    <xf numFmtId="0" fontId="92" fillId="0" borderId="0" xfId="487" applyFont="1" applyAlignment="1">
      <alignment wrapText="1"/>
    </xf>
    <xf numFmtId="0" fontId="92" fillId="0" borderId="0" xfId="204" applyFont="1" applyAlignment="1">
      <alignment wrapText="1"/>
    </xf>
    <xf numFmtId="0" fontId="8" fillId="0" borderId="0" xfId="488" applyFont="1" applyFill="1" applyAlignment="1">
      <alignment wrapText="1"/>
    </xf>
    <xf numFmtId="4" fontId="8" fillId="0" borderId="0" xfId="487" applyNumberFormat="1" applyAlignment="1">
      <alignment wrapText="1"/>
    </xf>
    <xf numFmtId="49" fontId="92" fillId="0" borderId="0" xfId="487" applyNumberFormat="1" applyFont="1" applyAlignment="1">
      <alignment horizontal="center" vertical="center" wrapText="1"/>
    </xf>
    <xf numFmtId="49" fontId="92" fillId="0" borderId="19" xfId="487" applyNumberFormat="1" applyFont="1" applyBorder="1" applyAlignment="1">
      <alignment horizontal="center" wrapText="1"/>
    </xf>
    <xf numFmtId="4" fontId="92" fillId="0" borderId="19" xfId="487" applyNumberFormat="1" applyFont="1" applyBorder="1" applyAlignment="1">
      <alignment wrapText="1"/>
    </xf>
    <xf numFmtId="0" fontId="92" fillId="0" borderId="19" xfId="204" applyFont="1" applyBorder="1" applyAlignment="1">
      <alignment wrapText="1"/>
    </xf>
    <xf numFmtId="2" fontId="8" fillId="0" borderId="19" xfId="0" applyNumberFormat="1" applyFont="1" applyBorder="1" applyAlignment="1">
      <alignment horizontal="center" vertical="center" wrapText="1"/>
    </xf>
    <xf numFmtId="0" fontId="92" fillId="0" borderId="19" xfId="489" applyFont="1" applyBorder="1" applyAlignment="1">
      <alignment horizontal="center" vertical="center" wrapText="1"/>
    </xf>
    <xf numFmtId="0" fontId="92" fillId="0" borderId="19" xfId="489" applyFont="1" applyBorder="1" applyAlignment="1">
      <alignment wrapText="1"/>
    </xf>
    <xf numFmtId="49" fontId="92" fillId="0" borderId="19" xfId="487" applyNumberFormat="1" applyFont="1" applyBorder="1" applyAlignment="1">
      <alignment horizontal="center" vertical="center" wrapText="1"/>
    </xf>
    <xf numFmtId="4" fontId="8" fillId="0" borderId="19" xfId="487" applyNumberFormat="1" applyBorder="1" applyAlignment="1">
      <alignment wrapText="1"/>
    </xf>
    <xf numFmtId="49" fontId="92" fillId="0" borderId="19" xfId="204" applyNumberFormat="1" applyFont="1" applyBorder="1" applyAlignment="1">
      <alignment horizontal="center" vertical="center" wrapText="1"/>
    </xf>
    <xf numFmtId="0" fontId="8" fillId="0" borderId="19" xfId="204" applyFont="1" applyBorder="1" applyAlignment="1">
      <alignment wrapText="1"/>
    </xf>
    <xf numFmtId="4" fontId="8" fillId="0" borderId="19" xfId="491" applyNumberFormat="1" applyBorder="1" applyAlignment="1">
      <alignment wrapText="1"/>
    </xf>
    <xf numFmtId="172" fontId="8" fillId="0" borderId="19" xfId="487" applyNumberFormat="1" applyBorder="1" applyAlignment="1" applyProtection="1">
      <alignment wrapText="1"/>
      <protection locked="0"/>
    </xf>
    <xf numFmtId="0" fontId="8" fillId="0" borderId="19" xfId="204" quotePrefix="1" applyFont="1" applyBorder="1" applyAlignment="1">
      <alignment wrapText="1"/>
    </xf>
    <xf numFmtId="49" fontId="92" fillId="0" borderId="19" xfId="204" applyNumberFormat="1" applyFont="1" applyBorder="1" applyAlignment="1">
      <alignment horizontal="center" wrapText="1"/>
    </xf>
    <xf numFmtId="0" fontId="92" fillId="0" borderId="0" xfId="488" applyFont="1" applyAlignment="1">
      <alignment wrapText="1"/>
    </xf>
    <xf numFmtId="4" fontId="92" fillId="0" borderId="19" xfId="491" applyNumberFormat="1" applyFont="1" applyBorder="1" applyAlignment="1">
      <alignment wrapText="1"/>
    </xf>
    <xf numFmtId="49" fontId="8" fillId="0" borderId="19" xfId="204" applyNumberFormat="1" applyFont="1" applyBorder="1" applyAlignment="1">
      <alignment horizontal="center" vertical="center" wrapText="1"/>
    </xf>
    <xf numFmtId="0" fontId="92" fillId="0" borderId="19" xfId="488" applyFont="1" applyBorder="1" applyAlignment="1">
      <alignment horizontal="center" vertical="center" wrapText="1"/>
    </xf>
    <xf numFmtId="0" fontId="92" fillId="0" borderId="19" xfId="488" applyFont="1" applyFill="1" applyBorder="1" applyAlignment="1">
      <alignment wrapText="1"/>
    </xf>
    <xf numFmtId="0" fontId="92" fillId="0" borderId="19" xfId="487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92" fillId="0" borderId="19" xfId="489" applyFont="1" applyBorder="1" applyAlignment="1">
      <alignment horizontal="center" wrapText="1"/>
    </xf>
    <xf numFmtId="0" fontId="8" fillId="0" borderId="19" xfId="487" applyBorder="1" applyAlignment="1">
      <alignment horizontal="center" wrapText="1"/>
    </xf>
    <xf numFmtId="0" fontId="92" fillId="0" borderId="19" xfId="204" applyFont="1" applyBorder="1" applyAlignment="1">
      <alignment horizontal="center" wrapText="1"/>
    </xf>
    <xf numFmtId="0" fontId="8" fillId="0" borderId="19" xfId="204" applyFont="1" applyBorder="1" applyAlignment="1">
      <alignment horizontal="center" wrapText="1"/>
    </xf>
    <xf numFmtId="0" fontId="92" fillId="0" borderId="19" xfId="488" applyFont="1" applyBorder="1" applyAlignment="1">
      <alignment horizontal="center" wrapText="1"/>
    </xf>
    <xf numFmtId="0" fontId="8" fillId="0" borderId="0" xfId="487" applyAlignment="1">
      <alignment horizontal="center" wrapText="1"/>
    </xf>
    <xf numFmtId="4" fontId="92" fillId="0" borderId="19" xfId="487" applyNumberFormat="1" applyFont="1" applyBorder="1" applyAlignment="1">
      <alignment horizontal="center" wrapText="1"/>
    </xf>
    <xf numFmtId="4" fontId="8" fillId="0" borderId="19" xfId="487" applyNumberFormat="1" applyBorder="1" applyAlignment="1">
      <alignment horizontal="center" wrapText="1"/>
    </xf>
    <xf numFmtId="4" fontId="8" fillId="0" borderId="0" xfId="487" applyNumberFormat="1" applyAlignment="1">
      <alignment horizontal="center" wrapText="1"/>
    </xf>
    <xf numFmtId="0" fontId="8" fillId="0" borderId="19" xfId="0" applyFont="1" applyBorder="1" applyAlignment="1">
      <alignment wrapText="1"/>
    </xf>
    <xf numFmtId="0" fontId="8" fillId="0" borderId="20" xfId="0" applyFont="1" applyBorder="1"/>
    <xf numFmtId="0" fontId="8" fillId="0" borderId="0" xfId="0" applyFont="1"/>
    <xf numFmtId="4" fontId="92" fillId="0" borderId="19" xfId="0" applyNumberFormat="1" applyFont="1" applyBorder="1" applyAlignment="1" applyProtection="1">
      <alignment horizontal="right" wrapText="1"/>
      <protection locked="0"/>
    </xf>
    <xf numFmtId="0" fontId="92" fillId="0" borderId="19" xfId="204" applyFont="1" applyBorder="1" applyAlignment="1">
      <alignment vertical="center" wrapText="1"/>
    </xf>
    <xf numFmtId="0" fontId="99" fillId="0" borderId="0" xfId="488" applyFont="1" applyAlignment="1">
      <alignment wrapText="1"/>
    </xf>
    <xf numFmtId="0" fontId="8" fillId="0" borderId="19" xfId="0" applyFont="1" applyBorder="1" applyAlignment="1" applyProtection="1">
      <alignment horizontal="center" wrapText="1"/>
      <protection locked="0"/>
    </xf>
    <xf numFmtId="0" fontId="92" fillId="0" borderId="0" xfId="488" applyFont="1" applyAlignment="1">
      <alignment horizontal="center" vertical="center" wrapText="1"/>
    </xf>
    <xf numFmtId="0" fontId="92" fillId="0" borderId="0" xfId="488" applyFont="1" applyFill="1" applyAlignment="1">
      <alignment wrapText="1"/>
    </xf>
    <xf numFmtId="0" fontId="92" fillId="0" borderId="0" xfId="488" applyFont="1" applyAlignment="1">
      <alignment horizontal="center" wrapText="1"/>
    </xf>
    <xf numFmtId="2" fontId="92" fillId="0" borderId="1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2" fillId="0" borderId="19" xfId="0" applyFont="1" applyBorder="1" applyAlignment="1">
      <alignment wrapText="1"/>
    </xf>
    <xf numFmtId="0" fontId="99" fillId="0" borderId="0" xfId="204" applyFont="1" applyAlignment="1">
      <alignment wrapText="1"/>
    </xf>
    <xf numFmtId="4" fontId="8" fillId="0" borderId="19" xfId="0" applyNumberFormat="1" applyFont="1" applyBorder="1" applyAlignment="1" applyProtection="1">
      <alignment horizontal="right" wrapText="1"/>
      <protection locked="0"/>
    </xf>
    <xf numFmtId="172" fontId="92" fillId="0" borderId="19" xfId="487" applyNumberFormat="1" applyFont="1" applyBorder="1" applyAlignment="1">
      <alignment horizontal="right" wrapText="1"/>
    </xf>
    <xf numFmtId="0" fontId="8" fillId="0" borderId="19" xfId="0" applyFont="1" applyBorder="1" applyAlignment="1">
      <alignment horizontal="right" wrapText="1"/>
    </xf>
    <xf numFmtId="0" fontId="92" fillId="0" borderId="19" xfId="488" applyFont="1" applyBorder="1" applyAlignment="1">
      <alignment horizontal="right" wrapText="1"/>
    </xf>
    <xf numFmtId="174" fontId="92" fillId="0" borderId="19" xfId="490" applyFont="1" applyFill="1" applyBorder="1" applyAlignment="1">
      <alignment horizontal="right" wrapText="1"/>
    </xf>
    <xf numFmtId="172" fontId="8" fillId="0" borderId="19" xfId="487" applyNumberFormat="1" applyBorder="1" applyAlignment="1">
      <alignment horizontal="right" wrapText="1"/>
    </xf>
    <xf numFmtId="172" fontId="92" fillId="0" borderId="19" xfId="204" applyNumberFormat="1" applyFont="1" applyBorder="1" applyAlignment="1">
      <alignment horizontal="right" wrapText="1"/>
    </xf>
    <xf numFmtId="172" fontId="8" fillId="0" borderId="19" xfId="487" applyNumberFormat="1" applyBorder="1" applyAlignment="1" applyProtection="1">
      <alignment horizontal="right" wrapText="1"/>
      <protection locked="0"/>
    </xf>
    <xf numFmtId="172" fontId="8" fillId="0" borderId="19" xfId="204" applyNumberFormat="1" applyFont="1" applyBorder="1" applyAlignment="1">
      <alignment horizontal="right" wrapText="1"/>
    </xf>
    <xf numFmtId="172" fontId="92" fillId="0" borderId="19" xfId="488" applyNumberFormat="1" applyFont="1" applyBorder="1" applyAlignment="1">
      <alignment horizontal="right" wrapText="1"/>
    </xf>
    <xf numFmtId="172" fontId="8" fillId="0" borderId="0" xfId="487" applyNumberFormat="1" applyAlignment="1">
      <alignment horizontal="right" wrapText="1"/>
    </xf>
    <xf numFmtId="0" fontId="92" fillId="0" borderId="0" xfId="488" applyFont="1" applyAlignment="1">
      <alignment horizontal="right" wrapText="1"/>
    </xf>
    <xf numFmtId="179" fontId="92" fillId="0" borderId="19" xfId="487" applyNumberFormat="1" applyFont="1" applyBorder="1" applyAlignment="1">
      <alignment horizontal="right" wrapText="1"/>
    </xf>
    <xf numFmtId="180" fontId="8" fillId="0" borderId="19" xfId="0" applyNumberFormat="1" applyFont="1" applyBorder="1" applyAlignment="1">
      <alignment horizontal="right" wrapText="1"/>
    </xf>
    <xf numFmtId="179" fontId="8" fillId="0" borderId="19" xfId="487" applyNumberFormat="1" applyBorder="1" applyAlignment="1">
      <alignment horizontal="right" wrapText="1"/>
    </xf>
    <xf numFmtId="179" fontId="92" fillId="0" borderId="19" xfId="204" applyNumberFormat="1" applyFont="1" applyBorder="1" applyAlignment="1">
      <alignment horizontal="right" wrapText="1"/>
    </xf>
    <xf numFmtId="179" fontId="8" fillId="0" borderId="19" xfId="204" applyNumberFormat="1" applyFont="1" applyBorder="1" applyAlignment="1" applyProtection="1">
      <alignment horizontal="right" wrapText="1"/>
      <protection locked="0"/>
    </xf>
    <xf numFmtId="179" fontId="92" fillId="0" borderId="19" xfId="204" applyNumberFormat="1" applyFont="1" applyBorder="1" applyAlignment="1" applyProtection="1">
      <alignment horizontal="right" wrapText="1"/>
      <protection locked="0"/>
    </xf>
    <xf numFmtId="179" fontId="92" fillId="0" borderId="19" xfId="487" applyNumberFormat="1" applyFont="1" applyBorder="1" applyAlignment="1" applyProtection="1">
      <alignment horizontal="right" wrapText="1"/>
      <protection locked="0"/>
    </xf>
    <xf numFmtId="179" fontId="8" fillId="0" borderId="0" xfId="487" applyNumberFormat="1" applyAlignment="1">
      <alignment horizontal="right" wrapText="1"/>
    </xf>
    <xf numFmtId="49" fontId="8" fillId="0" borderId="19" xfId="204" applyNumberFormat="1" applyFont="1" applyBorder="1" applyAlignment="1">
      <alignment horizontal="center" wrapText="1"/>
    </xf>
    <xf numFmtId="0" fontId="8" fillId="0" borderId="19" xfId="488" applyFont="1" applyBorder="1" applyAlignment="1">
      <alignment horizontal="center" wrapText="1"/>
    </xf>
    <xf numFmtId="4" fontId="8" fillId="0" borderId="19" xfId="488" applyNumberFormat="1" applyFont="1" applyBorder="1" applyAlignment="1" applyProtection="1">
      <alignment horizontal="right" wrapText="1"/>
      <protection locked="0"/>
    </xf>
    <xf numFmtId="4" fontId="8" fillId="0" borderId="19" xfId="488" applyNumberFormat="1" applyFont="1" applyBorder="1" applyAlignment="1">
      <alignment horizontal="right" wrapText="1"/>
    </xf>
    <xf numFmtId="0" fontId="8" fillId="0" borderId="19" xfId="496" applyFont="1" applyBorder="1" applyAlignment="1">
      <alignment wrapText="1"/>
    </xf>
    <xf numFmtId="3" fontId="8" fillId="0" borderId="19" xfId="0" applyNumberFormat="1" applyFont="1" applyBorder="1" applyAlignment="1">
      <alignment horizontal="center"/>
    </xf>
    <xf numFmtId="0" fontId="8" fillId="0" borderId="19" xfId="0" applyFont="1" applyBorder="1" applyAlignment="1" applyProtection="1">
      <alignment horizontal="left" wrapText="1"/>
      <protection locked="0"/>
    </xf>
    <xf numFmtId="49" fontId="100" fillId="35" borderId="21" xfId="0" applyNumberFormat="1" applyFont="1" applyFill="1" applyBorder="1" applyAlignment="1">
      <alignment horizontal="left" vertical="center"/>
    </xf>
    <xf numFmtId="49" fontId="100" fillId="35" borderId="21" xfId="0" applyNumberFormat="1" applyFont="1" applyFill="1" applyBorder="1" applyAlignment="1">
      <alignment horizontal="left" vertical="center" wrapText="1"/>
    </xf>
    <xf numFmtId="0" fontId="100" fillId="35" borderId="21" xfId="0" applyFont="1" applyFill="1" applyBorder="1" applyAlignment="1">
      <alignment vertical="center"/>
    </xf>
    <xf numFmtId="0" fontId="101" fillId="35" borderId="21" xfId="0" applyFont="1" applyFill="1" applyBorder="1" applyAlignment="1">
      <alignment horizontal="center" vertical="center"/>
    </xf>
    <xf numFmtId="181" fontId="101" fillId="35" borderId="21" xfId="0" applyNumberFormat="1" applyFont="1" applyFill="1" applyBorder="1" applyAlignment="1">
      <alignment horizontal="center" vertical="center"/>
    </xf>
    <xf numFmtId="49" fontId="102" fillId="0" borderId="0" xfId="0" applyNumberFormat="1" applyFont="1" applyAlignment="1">
      <alignment horizontal="right" vertical="top"/>
    </xf>
    <xf numFmtId="0" fontId="102" fillId="0" borderId="0" xfId="0" applyFont="1" applyAlignment="1">
      <alignment horizontal="left" vertical="top"/>
    </xf>
    <xf numFmtId="0" fontId="103" fillId="0" borderId="0" xfId="497" quotePrefix="1" applyFont="1" applyAlignment="1">
      <alignment horizontal="left" vertical="top" wrapText="1"/>
    </xf>
    <xf numFmtId="1" fontId="104" fillId="0" borderId="0" xfId="0" applyNumberFormat="1" applyFont="1" applyAlignment="1">
      <alignment horizontal="center" vertical="top"/>
    </xf>
    <xf numFmtId="3" fontId="104" fillId="0" borderId="0" xfId="0" applyNumberFormat="1" applyFont="1" applyAlignment="1">
      <alignment horizontal="center" vertical="top"/>
    </xf>
    <xf numFmtId="4" fontId="105" fillId="0" borderId="0" xfId="0" applyNumberFormat="1" applyFont="1" applyAlignment="1">
      <alignment horizontal="center" vertical="top"/>
    </xf>
    <xf numFmtId="0" fontId="106" fillId="0" borderId="0" xfId="0" quotePrefix="1" applyFont="1" applyAlignment="1">
      <alignment vertical="top" wrapText="1"/>
    </xf>
    <xf numFmtId="1" fontId="107" fillId="0" borderId="0" xfId="0" applyNumberFormat="1" applyFont="1" applyAlignment="1">
      <alignment horizontal="center" vertical="top"/>
    </xf>
    <xf numFmtId="3" fontId="107" fillId="0" borderId="0" xfId="0" applyNumberFormat="1" applyFont="1" applyAlignment="1">
      <alignment horizontal="center" vertical="top"/>
    </xf>
    <xf numFmtId="181" fontId="105" fillId="0" borderId="0" xfId="0" applyNumberFormat="1" applyFont="1" applyAlignment="1">
      <alignment horizontal="center" vertical="top"/>
    </xf>
    <xf numFmtId="0" fontId="103" fillId="0" borderId="0" xfId="0" quotePrefix="1" applyFont="1" applyAlignment="1">
      <alignment vertical="top" wrapText="1"/>
    </xf>
    <xf numFmtId="0" fontId="8" fillId="0" borderId="19" xfId="0" applyFont="1" applyBorder="1" applyAlignment="1">
      <alignment wrapText="1"/>
    </xf>
  </cellXfs>
  <cellStyles count="498">
    <cellStyle name="20% - Accent1" xfId="2" xr:uid="{00000000-0005-0000-0000-000000000000}"/>
    <cellStyle name="20% - Accent1 2" xfId="3" xr:uid="{00000000-0005-0000-0000-000001000000}"/>
    <cellStyle name="20% - Accent1 3" xfId="4" xr:uid="{00000000-0005-0000-0000-000002000000}"/>
    <cellStyle name="20% - Accent1 4" xfId="5" xr:uid="{00000000-0005-0000-0000-000003000000}"/>
    <cellStyle name="20% - Accent1_148ADRIA EI - utripova ponudba" xfId="6" xr:uid="{00000000-0005-0000-0000-000004000000}"/>
    <cellStyle name="20% - Accent2" xfId="7" xr:uid="{00000000-0005-0000-0000-000005000000}"/>
    <cellStyle name="20% - Accent2 2" xfId="8" xr:uid="{00000000-0005-0000-0000-000006000000}"/>
    <cellStyle name="20% - Accent2 3" xfId="9" xr:uid="{00000000-0005-0000-0000-000007000000}"/>
    <cellStyle name="20% - Accent2 4" xfId="10" xr:uid="{00000000-0005-0000-0000-000008000000}"/>
    <cellStyle name="20% - Accent2_148ADRIA EI - utripova ponudba" xfId="11" xr:uid="{00000000-0005-0000-0000-000009000000}"/>
    <cellStyle name="20% - Accent3" xfId="12" xr:uid="{00000000-0005-0000-0000-00000A000000}"/>
    <cellStyle name="20% - Accent3 2" xfId="13" xr:uid="{00000000-0005-0000-0000-00000B000000}"/>
    <cellStyle name="20% - Accent3 3" xfId="14" xr:uid="{00000000-0005-0000-0000-00000C000000}"/>
    <cellStyle name="20% - Accent3 4" xfId="15" xr:uid="{00000000-0005-0000-0000-00000D000000}"/>
    <cellStyle name="20% - Accent3_148ADRIA EI - utripova ponudba" xfId="16" xr:uid="{00000000-0005-0000-0000-00000E000000}"/>
    <cellStyle name="20% - Accent4" xfId="17" xr:uid="{00000000-0005-0000-0000-00000F000000}"/>
    <cellStyle name="20% - Accent4 2" xfId="18" xr:uid="{00000000-0005-0000-0000-000010000000}"/>
    <cellStyle name="20% - Accent4 3" xfId="19" xr:uid="{00000000-0005-0000-0000-000011000000}"/>
    <cellStyle name="20% - Accent4 4" xfId="20" xr:uid="{00000000-0005-0000-0000-000012000000}"/>
    <cellStyle name="20% - Accent4_148ADRIA EI - utripova ponudba" xfId="21" xr:uid="{00000000-0005-0000-0000-000013000000}"/>
    <cellStyle name="20% - Accent5" xfId="22" xr:uid="{00000000-0005-0000-0000-000014000000}"/>
    <cellStyle name="20% - Accent5 2" xfId="23" xr:uid="{00000000-0005-0000-0000-000015000000}"/>
    <cellStyle name="20% - Accent5_148ADRIA EI - utripova ponudba" xfId="24" xr:uid="{00000000-0005-0000-0000-000016000000}"/>
    <cellStyle name="20% - Accent6" xfId="25" xr:uid="{00000000-0005-0000-0000-000017000000}"/>
    <cellStyle name="20% - Accent6 2" xfId="26" xr:uid="{00000000-0005-0000-0000-000018000000}"/>
    <cellStyle name="20% - Accent6 3" xfId="27" xr:uid="{00000000-0005-0000-0000-000019000000}"/>
    <cellStyle name="20% - Accent6 4" xfId="28" xr:uid="{00000000-0005-0000-0000-00001A000000}"/>
    <cellStyle name="20% - Accent6_148ADRIA EI - utripova ponudba" xfId="29" xr:uid="{00000000-0005-0000-0000-00001B000000}"/>
    <cellStyle name="40% - Accent1" xfId="30" xr:uid="{00000000-0005-0000-0000-00001C000000}"/>
    <cellStyle name="40% - Accent1 2" xfId="31" xr:uid="{00000000-0005-0000-0000-00001D000000}"/>
    <cellStyle name="40% - Accent1 3" xfId="32" xr:uid="{00000000-0005-0000-0000-00001E000000}"/>
    <cellStyle name="40% - Accent1 4" xfId="33" xr:uid="{00000000-0005-0000-0000-00001F000000}"/>
    <cellStyle name="40% - Accent1_148ADRIA EI - utripova ponudba" xfId="34" xr:uid="{00000000-0005-0000-0000-000020000000}"/>
    <cellStyle name="40% - Accent2" xfId="35" xr:uid="{00000000-0005-0000-0000-000021000000}"/>
    <cellStyle name="40% - Accent2 2" xfId="36" xr:uid="{00000000-0005-0000-0000-000022000000}"/>
    <cellStyle name="40% - Accent2_148ADRIA EI - utripova ponudba" xfId="37" xr:uid="{00000000-0005-0000-0000-000023000000}"/>
    <cellStyle name="40% - Accent3" xfId="38" xr:uid="{00000000-0005-0000-0000-000024000000}"/>
    <cellStyle name="40% - Accent3 2" xfId="39" xr:uid="{00000000-0005-0000-0000-000025000000}"/>
    <cellStyle name="40% - Accent3 3" xfId="40" xr:uid="{00000000-0005-0000-0000-000026000000}"/>
    <cellStyle name="40% - Accent3 4" xfId="41" xr:uid="{00000000-0005-0000-0000-000027000000}"/>
    <cellStyle name="40% - Accent3_148ADRIA EI - utripova ponudba" xfId="42" xr:uid="{00000000-0005-0000-0000-000028000000}"/>
    <cellStyle name="40% - Accent4" xfId="43" xr:uid="{00000000-0005-0000-0000-000029000000}"/>
    <cellStyle name="40% - Accent4 2" xfId="44" xr:uid="{00000000-0005-0000-0000-00002A000000}"/>
    <cellStyle name="40% - Accent4 3" xfId="45" xr:uid="{00000000-0005-0000-0000-00002B000000}"/>
    <cellStyle name="40% - Accent4 4" xfId="46" xr:uid="{00000000-0005-0000-0000-00002C000000}"/>
    <cellStyle name="40% - Accent4_148ADRIA EI - utripova ponudba" xfId="47" xr:uid="{00000000-0005-0000-0000-00002D000000}"/>
    <cellStyle name="40% - Accent5" xfId="48" xr:uid="{00000000-0005-0000-0000-00002E000000}"/>
    <cellStyle name="40% - Accent5 2" xfId="49" xr:uid="{00000000-0005-0000-0000-00002F000000}"/>
    <cellStyle name="40% - Accent5 3" xfId="50" xr:uid="{00000000-0005-0000-0000-000030000000}"/>
    <cellStyle name="40% - Accent5 4" xfId="51" xr:uid="{00000000-0005-0000-0000-000031000000}"/>
    <cellStyle name="40% - Accent5_148ADRIA EI - utripova ponudba" xfId="52" xr:uid="{00000000-0005-0000-0000-000032000000}"/>
    <cellStyle name="40% - Accent6" xfId="53" xr:uid="{00000000-0005-0000-0000-000033000000}"/>
    <cellStyle name="40% - Accent6 2" xfId="54" xr:uid="{00000000-0005-0000-0000-000034000000}"/>
    <cellStyle name="40% - Accent6 3" xfId="55" xr:uid="{00000000-0005-0000-0000-000035000000}"/>
    <cellStyle name="40% - Accent6 4" xfId="56" xr:uid="{00000000-0005-0000-0000-000036000000}"/>
    <cellStyle name="40% - Accent6_148ADRIA EI - utripova ponudba" xfId="57" xr:uid="{00000000-0005-0000-0000-000037000000}"/>
    <cellStyle name="60% - Accent1" xfId="58" xr:uid="{00000000-0005-0000-0000-000038000000}"/>
    <cellStyle name="60% - Accent1 2" xfId="59" xr:uid="{00000000-0005-0000-0000-000039000000}"/>
    <cellStyle name="60% - Accent1 3" xfId="60" xr:uid="{00000000-0005-0000-0000-00003A000000}"/>
    <cellStyle name="60% - Accent1 4" xfId="61" xr:uid="{00000000-0005-0000-0000-00003B000000}"/>
    <cellStyle name="60% - Accent1_148ADRIA EI - utripova ponudba" xfId="62" xr:uid="{00000000-0005-0000-0000-00003C000000}"/>
    <cellStyle name="60% - Accent2" xfId="63" xr:uid="{00000000-0005-0000-0000-00003D000000}"/>
    <cellStyle name="60% - Accent2 2" xfId="64" xr:uid="{00000000-0005-0000-0000-00003E000000}"/>
    <cellStyle name="60% - Accent2 3" xfId="65" xr:uid="{00000000-0005-0000-0000-00003F000000}"/>
    <cellStyle name="60% - Accent2 4" xfId="66" xr:uid="{00000000-0005-0000-0000-000040000000}"/>
    <cellStyle name="60% - Accent2_148ADRIA EI - utripova ponudba" xfId="67" xr:uid="{00000000-0005-0000-0000-000041000000}"/>
    <cellStyle name="60% - Accent3" xfId="68" xr:uid="{00000000-0005-0000-0000-000042000000}"/>
    <cellStyle name="60% - Accent3 2" xfId="69" xr:uid="{00000000-0005-0000-0000-000043000000}"/>
    <cellStyle name="60% - Accent3 3" xfId="70" xr:uid="{00000000-0005-0000-0000-000044000000}"/>
    <cellStyle name="60% - Accent3 4" xfId="71" xr:uid="{00000000-0005-0000-0000-000045000000}"/>
    <cellStyle name="60% - Accent3_148ADRIA EI - utripova ponudba" xfId="72" xr:uid="{00000000-0005-0000-0000-000046000000}"/>
    <cellStyle name="60% - Accent4" xfId="73" xr:uid="{00000000-0005-0000-0000-000047000000}"/>
    <cellStyle name="60% - Accent4 2" xfId="74" xr:uid="{00000000-0005-0000-0000-000048000000}"/>
    <cellStyle name="60% - Accent4 3" xfId="75" xr:uid="{00000000-0005-0000-0000-000049000000}"/>
    <cellStyle name="60% - Accent4 4" xfId="76" xr:uid="{00000000-0005-0000-0000-00004A000000}"/>
    <cellStyle name="60% - Accent4_148ADRIA EI - utripova ponudba" xfId="77" xr:uid="{00000000-0005-0000-0000-00004B000000}"/>
    <cellStyle name="60% - Accent5" xfId="78" xr:uid="{00000000-0005-0000-0000-00004C000000}"/>
    <cellStyle name="60% - Accent5 2" xfId="79" xr:uid="{00000000-0005-0000-0000-00004D000000}"/>
    <cellStyle name="60% - Accent5 3" xfId="80" xr:uid="{00000000-0005-0000-0000-00004E000000}"/>
    <cellStyle name="60% - Accent5 4" xfId="81" xr:uid="{00000000-0005-0000-0000-00004F000000}"/>
    <cellStyle name="60% - Accent5_148ADRIA EI - utripova ponudba" xfId="82" xr:uid="{00000000-0005-0000-0000-000050000000}"/>
    <cellStyle name="60% - Accent6" xfId="83" xr:uid="{00000000-0005-0000-0000-000051000000}"/>
    <cellStyle name="60% - Accent6 2" xfId="84" xr:uid="{00000000-0005-0000-0000-000052000000}"/>
    <cellStyle name="60% - Accent6 3" xfId="85" xr:uid="{00000000-0005-0000-0000-000053000000}"/>
    <cellStyle name="60% - Accent6 4" xfId="86" xr:uid="{00000000-0005-0000-0000-000054000000}"/>
    <cellStyle name="60% - Accent6_148ADRIA EI - utripova ponudba" xfId="87" xr:uid="{00000000-0005-0000-0000-000055000000}"/>
    <cellStyle name="Accent1" xfId="88" xr:uid="{00000000-0005-0000-0000-000056000000}"/>
    <cellStyle name="Accent1 2" xfId="89" xr:uid="{00000000-0005-0000-0000-000057000000}"/>
    <cellStyle name="Accent1 3" xfId="90" xr:uid="{00000000-0005-0000-0000-000058000000}"/>
    <cellStyle name="Accent1 4" xfId="91" xr:uid="{00000000-0005-0000-0000-000059000000}"/>
    <cellStyle name="Accent1 5" xfId="92" xr:uid="{00000000-0005-0000-0000-00005A000000}"/>
    <cellStyle name="Accent1_148ADRIA EI - utripova ponudba" xfId="93" xr:uid="{00000000-0005-0000-0000-00005B000000}"/>
    <cellStyle name="Accent2" xfId="94" xr:uid="{00000000-0005-0000-0000-00005C000000}"/>
    <cellStyle name="Accent2 2" xfId="95" xr:uid="{00000000-0005-0000-0000-00005D000000}"/>
    <cellStyle name="Accent2 3" xfId="96" xr:uid="{00000000-0005-0000-0000-00005E000000}"/>
    <cellStyle name="Accent2 4" xfId="97" xr:uid="{00000000-0005-0000-0000-00005F000000}"/>
    <cellStyle name="Accent2 5" xfId="98" xr:uid="{00000000-0005-0000-0000-000060000000}"/>
    <cellStyle name="Accent2_148ADRIA EI - utripova ponudba" xfId="99" xr:uid="{00000000-0005-0000-0000-000061000000}"/>
    <cellStyle name="Accent3" xfId="100" xr:uid="{00000000-0005-0000-0000-000062000000}"/>
    <cellStyle name="Accent3 2" xfId="101" xr:uid="{00000000-0005-0000-0000-000063000000}"/>
    <cellStyle name="Accent3 3" xfId="102" xr:uid="{00000000-0005-0000-0000-000064000000}"/>
    <cellStyle name="Accent3 4" xfId="103" xr:uid="{00000000-0005-0000-0000-000065000000}"/>
    <cellStyle name="Accent3 5" xfId="104" xr:uid="{00000000-0005-0000-0000-000066000000}"/>
    <cellStyle name="Accent3_148ADRIA EI - utripova ponudba" xfId="105" xr:uid="{00000000-0005-0000-0000-000067000000}"/>
    <cellStyle name="Accent4" xfId="106" xr:uid="{00000000-0005-0000-0000-000068000000}"/>
    <cellStyle name="Accent4 2" xfId="107" xr:uid="{00000000-0005-0000-0000-000069000000}"/>
    <cellStyle name="Accent4 3" xfId="108" xr:uid="{00000000-0005-0000-0000-00006A000000}"/>
    <cellStyle name="Accent4 4" xfId="109" xr:uid="{00000000-0005-0000-0000-00006B000000}"/>
    <cellStyle name="Accent4 5" xfId="110" xr:uid="{00000000-0005-0000-0000-00006C000000}"/>
    <cellStyle name="Accent4_148ADRIA EI - utripova ponudba" xfId="111" xr:uid="{00000000-0005-0000-0000-00006D000000}"/>
    <cellStyle name="Accent5" xfId="112" xr:uid="{00000000-0005-0000-0000-00006E000000}"/>
    <cellStyle name="Accent5 2" xfId="113" xr:uid="{00000000-0005-0000-0000-00006F000000}"/>
    <cellStyle name="Accent5 3" xfId="114" xr:uid="{00000000-0005-0000-0000-000070000000}"/>
    <cellStyle name="Accent5_148ADRIA EI - utripova ponudba" xfId="115" xr:uid="{00000000-0005-0000-0000-000071000000}"/>
    <cellStyle name="Accent6" xfId="116" xr:uid="{00000000-0005-0000-0000-000072000000}"/>
    <cellStyle name="Accent6 2" xfId="117" xr:uid="{00000000-0005-0000-0000-000073000000}"/>
    <cellStyle name="Accent6 3" xfId="118" xr:uid="{00000000-0005-0000-0000-000074000000}"/>
    <cellStyle name="Accent6 4" xfId="119" xr:uid="{00000000-0005-0000-0000-000075000000}"/>
    <cellStyle name="Accent6 5" xfId="120" xr:uid="{00000000-0005-0000-0000-000076000000}"/>
    <cellStyle name="Accent6_148ADRIA EI - utripova ponudba" xfId="121" xr:uid="{00000000-0005-0000-0000-000077000000}"/>
    <cellStyle name="Bad" xfId="122" xr:uid="{00000000-0005-0000-0000-000078000000}"/>
    <cellStyle name="Bad 2" xfId="123" xr:uid="{00000000-0005-0000-0000-000079000000}"/>
    <cellStyle name="Bad 3" xfId="124" xr:uid="{00000000-0005-0000-0000-00007A000000}"/>
    <cellStyle name="Bad 4" xfId="125" xr:uid="{00000000-0005-0000-0000-00007B000000}"/>
    <cellStyle name="Bad 5" xfId="126" xr:uid="{00000000-0005-0000-0000-00007C000000}"/>
    <cellStyle name="Bad_148ADRIA EI - utripova ponudba" xfId="127" xr:uid="{00000000-0005-0000-0000-00007D000000}"/>
    <cellStyle name="Calculation" xfId="128" xr:uid="{00000000-0005-0000-0000-00007E000000}"/>
    <cellStyle name="Calculation 2" xfId="129" xr:uid="{00000000-0005-0000-0000-00007F000000}"/>
    <cellStyle name="Calculation 3" xfId="130" xr:uid="{00000000-0005-0000-0000-000080000000}"/>
    <cellStyle name="Calculation 4" xfId="131" xr:uid="{00000000-0005-0000-0000-000081000000}"/>
    <cellStyle name="Calculation 5" xfId="132" xr:uid="{00000000-0005-0000-0000-000082000000}"/>
    <cellStyle name="Check Cell" xfId="133" xr:uid="{00000000-0005-0000-0000-000083000000}"/>
    <cellStyle name="Check Cell 2" xfId="134" xr:uid="{00000000-0005-0000-0000-000084000000}"/>
    <cellStyle name="Check Cell 3" xfId="135" xr:uid="{00000000-0005-0000-0000-000085000000}"/>
    <cellStyle name="Check Cell_148ADRIA EI - utripova ponudba" xfId="136" xr:uid="{00000000-0005-0000-0000-000086000000}"/>
    <cellStyle name="ColStyle1_Summarized parts list1" xfId="483" xr:uid="{00000000-0005-0000-0000-000087000000}"/>
    <cellStyle name="ColStyle10" xfId="486" xr:uid="{00000000-0005-0000-0000-000088000000}"/>
    <cellStyle name="ColStyle4" xfId="485" xr:uid="{00000000-0005-0000-0000-000089000000}"/>
    <cellStyle name="ColStyle7" xfId="484" xr:uid="{00000000-0005-0000-0000-00008A000000}"/>
    <cellStyle name="Comma [0]" xfId="137" xr:uid="{00000000-0005-0000-0000-00008B000000}"/>
    <cellStyle name="Comma 2" xfId="138" xr:uid="{00000000-0005-0000-0000-00008C000000}"/>
    <cellStyle name="Comma 2 2" xfId="139" xr:uid="{00000000-0005-0000-0000-00008D000000}"/>
    <cellStyle name="Comma 2 3" xfId="140" xr:uid="{00000000-0005-0000-0000-00008E000000}"/>
    <cellStyle name="Comma 2 4" xfId="141" xr:uid="{00000000-0005-0000-0000-00008F000000}"/>
    <cellStyle name="Comma 2 5" xfId="142" xr:uid="{00000000-0005-0000-0000-000090000000}"/>
    <cellStyle name="Comma 2 6" xfId="143" xr:uid="{00000000-0005-0000-0000-000091000000}"/>
    <cellStyle name="Comma 2 7" xfId="144" xr:uid="{00000000-0005-0000-0000-000092000000}"/>
    <cellStyle name="Comma 2 8" xfId="145" xr:uid="{00000000-0005-0000-0000-000093000000}"/>
    <cellStyle name="Comma 3" xfId="146" xr:uid="{00000000-0005-0000-0000-000094000000}"/>
    <cellStyle name="Comma 4" xfId="147" xr:uid="{00000000-0005-0000-0000-000095000000}"/>
    <cellStyle name="Comma 5" xfId="148" xr:uid="{00000000-0005-0000-0000-000096000000}"/>
    <cellStyle name="Comma 6" xfId="149" xr:uid="{00000000-0005-0000-0000-000097000000}"/>
    <cellStyle name="Comma 7" xfId="150" xr:uid="{00000000-0005-0000-0000-000098000000}"/>
    <cellStyle name="Comma 8" xfId="151" xr:uid="{00000000-0005-0000-0000-000099000000}"/>
    <cellStyle name="Comma 9" xfId="473" xr:uid="{00000000-0005-0000-0000-00009A000000}"/>
    <cellStyle name="Comma0" xfId="152" xr:uid="{00000000-0005-0000-0000-00009B000000}"/>
    <cellStyle name="Currency [0]" xfId="153" xr:uid="{00000000-0005-0000-0000-00009C000000}"/>
    <cellStyle name="Currency0" xfId="154" xr:uid="{00000000-0005-0000-0000-00009D000000}"/>
    <cellStyle name="Date" xfId="155" xr:uid="{00000000-0005-0000-0000-00009E000000}"/>
    <cellStyle name="Dobro 2" xfId="156" xr:uid="{00000000-0005-0000-0000-00009F000000}"/>
    <cellStyle name="Element-delo" xfId="157" xr:uid="{00000000-0005-0000-0000-0000A0000000}"/>
    <cellStyle name="Euro" xfId="158" xr:uid="{00000000-0005-0000-0000-0000A1000000}"/>
    <cellStyle name="Excel Built-in Excel Built-in Excel Built-in Excel Built-in Excel Built-in Excel Built-in Excel Built-in Excel Built-in Excel Built-in Excel Built-in TableStyleLight1" xfId="482" xr:uid="{00000000-0005-0000-0000-0000A2000000}"/>
    <cellStyle name="Excel Built-in Normal" xfId="159" xr:uid="{00000000-0005-0000-0000-0000A3000000}"/>
    <cellStyle name="Excel Built-in Normal 2" xfId="160" xr:uid="{00000000-0005-0000-0000-0000A4000000}"/>
    <cellStyle name="Explanatory Text" xfId="161" xr:uid="{00000000-0005-0000-0000-0000A5000000}"/>
    <cellStyle name="Explanatory Text 2" xfId="162" xr:uid="{00000000-0005-0000-0000-0000A6000000}"/>
    <cellStyle name="Explanatory Text 3" xfId="163" xr:uid="{00000000-0005-0000-0000-0000A7000000}"/>
    <cellStyle name="Explanatory Text_148ADRIA EI - utripova ponudba" xfId="164" xr:uid="{00000000-0005-0000-0000-0000A8000000}"/>
    <cellStyle name="Fixed" xfId="165" xr:uid="{00000000-0005-0000-0000-0000A9000000}"/>
    <cellStyle name="Good" xfId="166" xr:uid="{00000000-0005-0000-0000-0000AA000000}"/>
    <cellStyle name="Good 2" xfId="167" xr:uid="{00000000-0005-0000-0000-0000AB000000}"/>
    <cellStyle name="Good 3" xfId="168" xr:uid="{00000000-0005-0000-0000-0000AC000000}"/>
    <cellStyle name="Good 4" xfId="169" xr:uid="{00000000-0005-0000-0000-0000AD000000}"/>
    <cellStyle name="Good_148ADRIA EI - utripova ponudba" xfId="170" xr:uid="{00000000-0005-0000-0000-0000AE000000}"/>
    <cellStyle name="Heading 1" xfId="171" xr:uid="{00000000-0005-0000-0000-0000AF000000}"/>
    <cellStyle name="Heading 1 2" xfId="172" xr:uid="{00000000-0005-0000-0000-0000B0000000}"/>
    <cellStyle name="Heading 1 3" xfId="173" xr:uid="{00000000-0005-0000-0000-0000B1000000}"/>
    <cellStyle name="Heading 1 4" xfId="174" xr:uid="{00000000-0005-0000-0000-0000B2000000}"/>
    <cellStyle name="Heading 1 5" xfId="175" xr:uid="{00000000-0005-0000-0000-0000B3000000}"/>
    <cellStyle name="Heading 2" xfId="176" xr:uid="{00000000-0005-0000-0000-0000B4000000}"/>
    <cellStyle name="Heading 2 2" xfId="177" xr:uid="{00000000-0005-0000-0000-0000B5000000}"/>
    <cellStyle name="Heading 2 3" xfId="178" xr:uid="{00000000-0005-0000-0000-0000B6000000}"/>
    <cellStyle name="Heading 2 4" xfId="179" xr:uid="{00000000-0005-0000-0000-0000B7000000}"/>
    <cellStyle name="Heading 2 5" xfId="180" xr:uid="{00000000-0005-0000-0000-0000B8000000}"/>
    <cellStyle name="Heading 3" xfId="181" xr:uid="{00000000-0005-0000-0000-0000B9000000}"/>
    <cellStyle name="Heading 3 2" xfId="182" xr:uid="{00000000-0005-0000-0000-0000BA000000}"/>
    <cellStyle name="Heading 3 3" xfId="183" xr:uid="{00000000-0005-0000-0000-0000BB000000}"/>
    <cellStyle name="Heading 3 4" xfId="184" xr:uid="{00000000-0005-0000-0000-0000BC000000}"/>
    <cellStyle name="Heading 3 5" xfId="185" xr:uid="{00000000-0005-0000-0000-0000BD000000}"/>
    <cellStyle name="Heading 4" xfId="186" xr:uid="{00000000-0005-0000-0000-0000BE000000}"/>
    <cellStyle name="Heading 4 2" xfId="187" xr:uid="{00000000-0005-0000-0000-0000BF000000}"/>
    <cellStyle name="Heading 4 3" xfId="188" xr:uid="{00000000-0005-0000-0000-0000C0000000}"/>
    <cellStyle name="Heading 4 4" xfId="189" xr:uid="{00000000-0005-0000-0000-0000C1000000}"/>
    <cellStyle name="Heading 4 5" xfId="190" xr:uid="{00000000-0005-0000-0000-0000C2000000}"/>
    <cellStyle name="Hyperlink 2" xfId="191" xr:uid="{00000000-0005-0000-0000-0000C3000000}"/>
    <cellStyle name="Input" xfId="192" xr:uid="{00000000-0005-0000-0000-0000C4000000}"/>
    <cellStyle name="Input 2" xfId="193" xr:uid="{00000000-0005-0000-0000-0000C5000000}"/>
    <cellStyle name="Input 3" xfId="194" xr:uid="{00000000-0005-0000-0000-0000C6000000}"/>
    <cellStyle name="Input 4" xfId="195" xr:uid="{00000000-0005-0000-0000-0000C7000000}"/>
    <cellStyle name="Input 5" xfId="196" xr:uid="{00000000-0005-0000-0000-0000C8000000}"/>
    <cellStyle name="Input_148ADRIA EI - utripova ponudba" xfId="197" xr:uid="{00000000-0005-0000-0000-0000C9000000}"/>
    <cellStyle name="Linked Cell" xfId="198" xr:uid="{00000000-0005-0000-0000-0000CA000000}"/>
    <cellStyle name="Linked Cell 2" xfId="199" xr:uid="{00000000-0005-0000-0000-0000CB000000}"/>
    <cellStyle name="Linked Cell 3" xfId="200" xr:uid="{00000000-0005-0000-0000-0000CC000000}"/>
    <cellStyle name="Linked Cell 4" xfId="201" xr:uid="{00000000-0005-0000-0000-0000CD000000}"/>
    <cellStyle name="Linked Cell 5" xfId="202" xr:uid="{00000000-0005-0000-0000-0000CE000000}"/>
    <cellStyle name="MASTER STEVILKE" xfId="203" xr:uid="{00000000-0005-0000-0000-0000CF000000}"/>
    <cellStyle name="naslov2" xfId="204" xr:uid="{00000000-0005-0000-0000-0000D0000000}"/>
    <cellStyle name="Navadno 10" xfId="205" xr:uid="{00000000-0005-0000-0000-0000D2000000}"/>
    <cellStyle name="Navadno 11" xfId="206" xr:uid="{00000000-0005-0000-0000-0000D3000000}"/>
    <cellStyle name="Navadno 12" xfId="207" xr:uid="{00000000-0005-0000-0000-0000D4000000}"/>
    <cellStyle name="Navadno 13" xfId="488" xr:uid="{00000000-0005-0000-0000-0000D5000000}"/>
    <cellStyle name="Navadno 2" xfId="1" xr:uid="{00000000-0005-0000-0000-0000D6000000}"/>
    <cellStyle name="Navadno 2 10" xfId="208" xr:uid="{00000000-0005-0000-0000-0000D7000000}"/>
    <cellStyle name="Navadno 2 11" xfId="209" xr:uid="{00000000-0005-0000-0000-0000D8000000}"/>
    <cellStyle name="Navadno 2 12" xfId="495" xr:uid="{00000000-0005-0000-0000-0000D9000000}"/>
    <cellStyle name="Navadno 2 2" xfId="210" xr:uid="{00000000-0005-0000-0000-0000DA000000}"/>
    <cellStyle name="Navadno 2 2 2" xfId="211" xr:uid="{00000000-0005-0000-0000-0000DB000000}"/>
    <cellStyle name="Navadno 2 2 2 2" xfId="212" xr:uid="{00000000-0005-0000-0000-0000DC000000}"/>
    <cellStyle name="Navadno 2 2 2 3" xfId="213" xr:uid="{00000000-0005-0000-0000-0000DD000000}"/>
    <cellStyle name="Navadno 2 2 3" xfId="214" xr:uid="{00000000-0005-0000-0000-0000DE000000}"/>
    <cellStyle name="Navadno 2 2 3 2" xfId="494" xr:uid="{00000000-0005-0000-0000-0000DF000000}"/>
    <cellStyle name="Navadno 2 2 4" xfId="215" xr:uid="{00000000-0005-0000-0000-0000E0000000}"/>
    <cellStyle name="Navadno 2 2 5" xfId="216" xr:uid="{00000000-0005-0000-0000-0000E1000000}"/>
    <cellStyle name="Navadno 2 2_037BRINOX KRKA OTO MP 5X" xfId="492" xr:uid="{00000000-0005-0000-0000-0000E2000000}"/>
    <cellStyle name="Navadno 2 3" xfId="217" xr:uid="{00000000-0005-0000-0000-0000E3000000}"/>
    <cellStyle name="Navadno 2 3 2" xfId="496" xr:uid="{00000000-0005-0000-0000-0000E4000000}"/>
    <cellStyle name="Navadno 2 4" xfId="218" xr:uid="{00000000-0005-0000-0000-0000E5000000}"/>
    <cellStyle name="Navadno 2 4 2" xfId="219" xr:uid="{00000000-0005-0000-0000-0000E6000000}"/>
    <cellStyle name="Navadno 2 4 2 2" xfId="220" xr:uid="{00000000-0005-0000-0000-0000E7000000}"/>
    <cellStyle name="Navadno 2 5" xfId="221" xr:uid="{00000000-0005-0000-0000-0000E8000000}"/>
    <cellStyle name="Navadno 2 5 2" xfId="222" xr:uid="{00000000-0005-0000-0000-0000E9000000}"/>
    <cellStyle name="Navadno 2 6" xfId="223" xr:uid="{00000000-0005-0000-0000-0000EA000000}"/>
    <cellStyle name="Navadno 2 6 2" xfId="224" xr:uid="{00000000-0005-0000-0000-0000EB000000}"/>
    <cellStyle name="Navadno 2 7" xfId="225" xr:uid="{00000000-0005-0000-0000-0000EC000000}"/>
    <cellStyle name="Navadno 2 8" xfId="226" xr:uid="{00000000-0005-0000-0000-0000ED000000}"/>
    <cellStyle name="Navadno 2 9" xfId="227" xr:uid="{00000000-0005-0000-0000-0000EE000000}"/>
    <cellStyle name="Navadno 2_029KRKA OTO - Novi Airlock GP31 1_1" xfId="228" xr:uid="{00000000-0005-0000-0000-0000EF000000}"/>
    <cellStyle name="Navadno 29" xfId="480" xr:uid="{00000000-0005-0000-0000-0000F0000000}"/>
    <cellStyle name="Navadno 3" xfId="229" xr:uid="{00000000-0005-0000-0000-0000F1000000}"/>
    <cellStyle name="Navadno 3 2" xfId="230" xr:uid="{00000000-0005-0000-0000-0000F2000000}"/>
    <cellStyle name="Navadno 3 2 2" xfId="231" xr:uid="{00000000-0005-0000-0000-0000F3000000}"/>
    <cellStyle name="Navadno 3 2 3" xfId="232" xr:uid="{00000000-0005-0000-0000-0000F4000000}"/>
    <cellStyle name="Navadno 3 2 4" xfId="233" xr:uid="{00000000-0005-0000-0000-0000F5000000}"/>
    <cellStyle name="Navadno 3 3" xfId="234" xr:uid="{00000000-0005-0000-0000-0000F6000000}"/>
    <cellStyle name="Navadno 3 4" xfId="235" xr:uid="{00000000-0005-0000-0000-0000F7000000}"/>
    <cellStyle name="Navadno 3 5" xfId="475" xr:uid="{00000000-0005-0000-0000-0000F8000000}"/>
    <cellStyle name="Navadno 3_062ČRTALIČ EGIPT NSF PK EI" xfId="236" xr:uid="{00000000-0005-0000-0000-0000F9000000}"/>
    <cellStyle name="Navadno 4" xfId="237" xr:uid="{00000000-0005-0000-0000-0000FA000000}"/>
    <cellStyle name="Navadno 4 2" xfId="238" xr:uid="{00000000-0005-0000-0000-0000FB000000}"/>
    <cellStyle name="Navadno 4 2 2" xfId="239" xr:uid="{00000000-0005-0000-0000-0000FC000000}"/>
    <cellStyle name="Navadno 4 2 3" xfId="240" xr:uid="{00000000-0005-0000-0000-0000FD000000}"/>
    <cellStyle name="Navadno 4 2 4" xfId="241" xr:uid="{00000000-0005-0000-0000-0000FE000000}"/>
    <cellStyle name="Navadno 4 3" xfId="242" xr:uid="{00000000-0005-0000-0000-0000FF000000}"/>
    <cellStyle name="Navadno 4 4" xfId="243" xr:uid="{00000000-0005-0000-0000-000000010000}"/>
    <cellStyle name="Navadno 4 5" xfId="244" xr:uid="{00000000-0005-0000-0000-000001010000}"/>
    <cellStyle name="Navadno 4 6" xfId="476" xr:uid="{00000000-0005-0000-0000-000002010000}"/>
    <cellStyle name="Navadno 4 7" xfId="477" xr:uid="{00000000-0005-0000-0000-000003010000}"/>
    <cellStyle name="Navadno 4 8" xfId="478" xr:uid="{00000000-0005-0000-0000-000004010000}"/>
    <cellStyle name="Navadno 4_053BRINOX PASTER CIT12 SB" xfId="245" xr:uid="{00000000-0005-0000-0000-000005010000}"/>
    <cellStyle name="Navadno 5" xfId="246" xr:uid="{00000000-0005-0000-0000-000006010000}"/>
    <cellStyle name="Navadno 5 2" xfId="247" xr:uid="{00000000-0005-0000-0000-000007010000}"/>
    <cellStyle name="Navadno 5 3" xfId="248" xr:uid="{00000000-0005-0000-0000-000008010000}"/>
    <cellStyle name="Navadno 5 4" xfId="474" xr:uid="{00000000-0005-0000-0000-000009010000}"/>
    <cellStyle name="Navadno 5_037BRINOX KRKA OTO MP 5X" xfId="493" xr:uid="{00000000-0005-0000-0000-00000A010000}"/>
    <cellStyle name="Navadno 6" xfId="249" xr:uid="{00000000-0005-0000-0000-00000B010000}"/>
    <cellStyle name="Navadno 7" xfId="250" xr:uid="{00000000-0005-0000-0000-00000C010000}"/>
    <cellStyle name="Navadno 7 2" xfId="251" xr:uid="{00000000-0005-0000-0000-00000D010000}"/>
    <cellStyle name="Navadno 7 3" xfId="252" xr:uid="{00000000-0005-0000-0000-00000E010000}"/>
    <cellStyle name="Navadno 8" xfId="253" xr:uid="{00000000-0005-0000-0000-00000F010000}"/>
    <cellStyle name="Navadno 8 2" xfId="254" xr:uid="{00000000-0005-0000-0000-000010010000}"/>
    <cellStyle name="Navadno 8 3" xfId="255" xr:uid="{00000000-0005-0000-0000-000011010000}"/>
    <cellStyle name="Navadno 8 4" xfId="256" xr:uid="{00000000-0005-0000-0000-000012010000}"/>
    <cellStyle name="Navadno 9" xfId="257" xr:uid="{00000000-0005-0000-0000-000013010000}"/>
    <cellStyle name="Navadno 9 2" xfId="258" xr:uid="{00000000-0005-0000-0000-000014010000}"/>
    <cellStyle name="Navadno 9 2 2" xfId="259" xr:uid="{00000000-0005-0000-0000-000015010000}"/>
    <cellStyle name="Navadno 9 3" xfId="260" xr:uid="{00000000-0005-0000-0000-000016010000}"/>
    <cellStyle name="Navadno 9 4" xfId="261" xr:uid="{00000000-0005-0000-0000-000017010000}"/>
    <cellStyle name="Navadno_100527_popis_4.2_brez skritih" xfId="497" xr:uid="{5796CB39-873D-4807-9231-F32501170381}"/>
    <cellStyle name="Navadno_Jerancic_POPIS_KANALIZACIJA" xfId="487" xr:uid="{00000000-0005-0000-0000-000018010000}"/>
    <cellStyle name="Navadno_Tuje storitve 2" xfId="489" xr:uid="{00000000-0005-0000-0000-000019010000}"/>
    <cellStyle name="Neutral" xfId="262" xr:uid="{00000000-0005-0000-0000-00001A010000}"/>
    <cellStyle name="Neutral 2" xfId="263" xr:uid="{00000000-0005-0000-0000-00001B010000}"/>
    <cellStyle name="Neutral 3" xfId="264" xr:uid="{00000000-0005-0000-0000-00001C010000}"/>
    <cellStyle name="Neutral 4" xfId="265" xr:uid="{00000000-0005-0000-0000-00001D010000}"/>
    <cellStyle name="Neutral 5" xfId="266" xr:uid="{00000000-0005-0000-0000-00001E010000}"/>
    <cellStyle name="Nevtralno 2" xfId="267" xr:uid="{00000000-0005-0000-0000-00001F010000}"/>
    <cellStyle name="Normal" xfId="0" builtinId="0"/>
    <cellStyle name="Normal 11" xfId="268" xr:uid="{00000000-0005-0000-0000-000020010000}"/>
    <cellStyle name="Normal 11 2" xfId="269" xr:uid="{00000000-0005-0000-0000-000021010000}"/>
    <cellStyle name="Normal 11 3" xfId="270" xr:uid="{00000000-0005-0000-0000-000022010000}"/>
    <cellStyle name="Normal 2" xfId="271" xr:uid="{00000000-0005-0000-0000-000023010000}"/>
    <cellStyle name="Normal 2 10" xfId="479" xr:uid="{00000000-0005-0000-0000-000024010000}"/>
    <cellStyle name="Normal 2 2" xfId="272" xr:uid="{00000000-0005-0000-0000-000025010000}"/>
    <cellStyle name="Normal 2 3" xfId="273" xr:uid="{00000000-0005-0000-0000-000026010000}"/>
    <cellStyle name="Normal 2 4" xfId="274" xr:uid="{00000000-0005-0000-0000-000027010000}"/>
    <cellStyle name="Normal 2 5" xfId="275" xr:uid="{00000000-0005-0000-0000-000028010000}"/>
    <cellStyle name="Normal 2 6" xfId="276" xr:uid="{00000000-0005-0000-0000-000029010000}"/>
    <cellStyle name="Normal 2 7" xfId="277" xr:uid="{00000000-0005-0000-0000-00002A010000}"/>
    <cellStyle name="Normal 2 8" xfId="278" xr:uid="{00000000-0005-0000-0000-00002B010000}"/>
    <cellStyle name="Normal 2 9" xfId="279" xr:uid="{00000000-0005-0000-0000-00002C010000}"/>
    <cellStyle name="Normal 3" xfId="280" xr:uid="{00000000-0005-0000-0000-00002D010000}"/>
    <cellStyle name="Normal 3 2" xfId="281" xr:uid="{00000000-0005-0000-0000-00002E010000}"/>
    <cellStyle name="Normal 3 3" xfId="282" xr:uid="{00000000-0005-0000-0000-00002F010000}"/>
    <cellStyle name="Normal 3 4" xfId="283" xr:uid="{00000000-0005-0000-0000-000030010000}"/>
    <cellStyle name="Normal 3 5" xfId="284" xr:uid="{00000000-0005-0000-0000-000031010000}"/>
    <cellStyle name="Normal 3 6" xfId="285" xr:uid="{00000000-0005-0000-0000-000032010000}"/>
    <cellStyle name="Normal 3 7" xfId="286" xr:uid="{00000000-0005-0000-0000-000033010000}"/>
    <cellStyle name="Normal 3 8" xfId="287" xr:uid="{00000000-0005-0000-0000-000034010000}"/>
    <cellStyle name="Normal 4" xfId="288" xr:uid="{00000000-0005-0000-0000-000035010000}"/>
    <cellStyle name="Normal 5" xfId="289" xr:uid="{00000000-0005-0000-0000-000036010000}"/>
    <cellStyle name="Normal 5 2" xfId="290" xr:uid="{00000000-0005-0000-0000-000037010000}"/>
    <cellStyle name="Normal 6" xfId="291" xr:uid="{00000000-0005-0000-0000-000038010000}"/>
    <cellStyle name="Normal 7" xfId="292" xr:uid="{00000000-0005-0000-0000-000039010000}"/>
    <cellStyle name="Normal 8" xfId="293" xr:uid="{00000000-0005-0000-0000-00003A010000}"/>
    <cellStyle name="Normal 9" xfId="294" xr:uid="{00000000-0005-0000-0000-00003B010000}"/>
    <cellStyle name="Normal_I-BREZOV" xfId="491" xr:uid="{00000000-0005-0000-0000-00003C010000}"/>
    <cellStyle name="NormalRowStyle" xfId="295" xr:uid="{00000000-0005-0000-0000-00003D010000}"/>
    <cellStyle name="Note" xfId="296" xr:uid="{00000000-0005-0000-0000-00003E010000}"/>
    <cellStyle name="Note 10" xfId="297" xr:uid="{00000000-0005-0000-0000-00003F010000}"/>
    <cellStyle name="Note 2" xfId="298" xr:uid="{00000000-0005-0000-0000-000040010000}"/>
    <cellStyle name="Note 2 2" xfId="299" xr:uid="{00000000-0005-0000-0000-000041010000}"/>
    <cellStyle name="Note 3" xfId="300" xr:uid="{00000000-0005-0000-0000-000042010000}"/>
    <cellStyle name="Note 4" xfId="301" xr:uid="{00000000-0005-0000-0000-000043010000}"/>
    <cellStyle name="Note 5" xfId="302" xr:uid="{00000000-0005-0000-0000-000044010000}"/>
    <cellStyle name="Note 6" xfId="303" xr:uid="{00000000-0005-0000-0000-000045010000}"/>
    <cellStyle name="Note 7" xfId="304" xr:uid="{00000000-0005-0000-0000-000046010000}"/>
    <cellStyle name="Note 8" xfId="305" xr:uid="{00000000-0005-0000-0000-000047010000}"/>
    <cellStyle name="Note 8 2" xfId="306" xr:uid="{00000000-0005-0000-0000-000048010000}"/>
    <cellStyle name="Note 9" xfId="307" xr:uid="{00000000-0005-0000-0000-000049010000}"/>
    <cellStyle name="Odstotek 2" xfId="308" xr:uid="{00000000-0005-0000-0000-00004A010000}"/>
    <cellStyle name="Output" xfId="309" xr:uid="{00000000-0005-0000-0000-00004B010000}"/>
    <cellStyle name="Output 2" xfId="310" xr:uid="{00000000-0005-0000-0000-00004C010000}"/>
    <cellStyle name="Output 3" xfId="311" xr:uid="{00000000-0005-0000-0000-00004D010000}"/>
    <cellStyle name="Output 4" xfId="312" xr:uid="{00000000-0005-0000-0000-00004E010000}"/>
    <cellStyle name="Output_148ADRIA EI - utripova ponudba" xfId="313" xr:uid="{00000000-0005-0000-0000-00004F010000}"/>
    <cellStyle name="Pomoc" xfId="314" xr:uid="{00000000-0005-0000-0000-000050010000}"/>
    <cellStyle name="PRVA VRSTA Element delo" xfId="315" xr:uid="{00000000-0005-0000-0000-000051010000}"/>
    <cellStyle name="S0" xfId="316" xr:uid="{00000000-0005-0000-0000-000052010000}"/>
    <cellStyle name="S0 2" xfId="317" xr:uid="{00000000-0005-0000-0000-000053010000}"/>
    <cellStyle name="S0 3" xfId="318" xr:uid="{00000000-0005-0000-0000-000054010000}"/>
    <cellStyle name="S0 4" xfId="319" xr:uid="{00000000-0005-0000-0000-000055010000}"/>
    <cellStyle name="S1" xfId="320" xr:uid="{00000000-0005-0000-0000-000056010000}"/>
    <cellStyle name="S1 2" xfId="321" xr:uid="{00000000-0005-0000-0000-000057010000}"/>
    <cellStyle name="S1 3" xfId="322" xr:uid="{00000000-0005-0000-0000-000058010000}"/>
    <cellStyle name="S1 4" xfId="323" xr:uid="{00000000-0005-0000-0000-000059010000}"/>
    <cellStyle name="S10" xfId="324" xr:uid="{00000000-0005-0000-0000-00005A010000}"/>
    <cellStyle name="S10 2" xfId="325" xr:uid="{00000000-0005-0000-0000-00005B010000}"/>
    <cellStyle name="S10 3" xfId="326" xr:uid="{00000000-0005-0000-0000-00005C010000}"/>
    <cellStyle name="S10 4" xfId="327" xr:uid="{00000000-0005-0000-0000-00005D010000}"/>
    <cellStyle name="S11" xfId="328" xr:uid="{00000000-0005-0000-0000-00005E010000}"/>
    <cellStyle name="S11 2" xfId="329" xr:uid="{00000000-0005-0000-0000-00005F010000}"/>
    <cellStyle name="S11 3" xfId="330" xr:uid="{00000000-0005-0000-0000-000060010000}"/>
    <cellStyle name="S11 4" xfId="331" xr:uid="{00000000-0005-0000-0000-000061010000}"/>
    <cellStyle name="S12" xfId="332" xr:uid="{00000000-0005-0000-0000-000062010000}"/>
    <cellStyle name="S12 2" xfId="333" xr:uid="{00000000-0005-0000-0000-000063010000}"/>
    <cellStyle name="S12 3" xfId="334" xr:uid="{00000000-0005-0000-0000-000064010000}"/>
    <cellStyle name="S12 4" xfId="335" xr:uid="{00000000-0005-0000-0000-000065010000}"/>
    <cellStyle name="S13" xfId="336" xr:uid="{00000000-0005-0000-0000-000066010000}"/>
    <cellStyle name="S13 2" xfId="337" xr:uid="{00000000-0005-0000-0000-000067010000}"/>
    <cellStyle name="S13 3" xfId="338" xr:uid="{00000000-0005-0000-0000-000068010000}"/>
    <cellStyle name="S13 4" xfId="339" xr:uid="{00000000-0005-0000-0000-000069010000}"/>
    <cellStyle name="S14" xfId="340" xr:uid="{00000000-0005-0000-0000-00006A010000}"/>
    <cellStyle name="S14 2" xfId="341" xr:uid="{00000000-0005-0000-0000-00006B010000}"/>
    <cellStyle name="S14 3" xfId="342" xr:uid="{00000000-0005-0000-0000-00006C010000}"/>
    <cellStyle name="S14 4" xfId="343" xr:uid="{00000000-0005-0000-0000-00006D010000}"/>
    <cellStyle name="S15" xfId="344" xr:uid="{00000000-0005-0000-0000-00006E010000}"/>
    <cellStyle name="S15 2" xfId="345" xr:uid="{00000000-0005-0000-0000-00006F010000}"/>
    <cellStyle name="S15 3" xfId="346" xr:uid="{00000000-0005-0000-0000-000070010000}"/>
    <cellStyle name="S15 4" xfId="347" xr:uid="{00000000-0005-0000-0000-000071010000}"/>
    <cellStyle name="S16" xfId="348" xr:uid="{00000000-0005-0000-0000-000072010000}"/>
    <cellStyle name="S16 2" xfId="349" xr:uid="{00000000-0005-0000-0000-000073010000}"/>
    <cellStyle name="S16 3" xfId="350" xr:uid="{00000000-0005-0000-0000-000074010000}"/>
    <cellStyle name="S16 4" xfId="351" xr:uid="{00000000-0005-0000-0000-000075010000}"/>
    <cellStyle name="S17" xfId="352" xr:uid="{00000000-0005-0000-0000-000076010000}"/>
    <cellStyle name="S17 2" xfId="353" xr:uid="{00000000-0005-0000-0000-000077010000}"/>
    <cellStyle name="S17 3" xfId="354" xr:uid="{00000000-0005-0000-0000-000078010000}"/>
    <cellStyle name="S17 4" xfId="355" xr:uid="{00000000-0005-0000-0000-000079010000}"/>
    <cellStyle name="S18" xfId="356" xr:uid="{00000000-0005-0000-0000-00007A010000}"/>
    <cellStyle name="S18 2" xfId="357" xr:uid="{00000000-0005-0000-0000-00007B010000}"/>
    <cellStyle name="S18 3" xfId="358" xr:uid="{00000000-0005-0000-0000-00007C010000}"/>
    <cellStyle name="S18 4" xfId="359" xr:uid="{00000000-0005-0000-0000-00007D010000}"/>
    <cellStyle name="S19" xfId="360" xr:uid="{00000000-0005-0000-0000-00007E010000}"/>
    <cellStyle name="S19 2" xfId="361" xr:uid="{00000000-0005-0000-0000-00007F010000}"/>
    <cellStyle name="S19 3" xfId="362" xr:uid="{00000000-0005-0000-0000-000080010000}"/>
    <cellStyle name="S19 4" xfId="363" xr:uid="{00000000-0005-0000-0000-000081010000}"/>
    <cellStyle name="S2" xfId="364" xr:uid="{00000000-0005-0000-0000-000082010000}"/>
    <cellStyle name="S2 2" xfId="365" xr:uid="{00000000-0005-0000-0000-000083010000}"/>
    <cellStyle name="S2 3" xfId="366" xr:uid="{00000000-0005-0000-0000-000084010000}"/>
    <cellStyle name="S2 4" xfId="367" xr:uid="{00000000-0005-0000-0000-000085010000}"/>
    <cellStyle name="S20" xfId="368" xr:uid="{00000000-0005-0000-0000-000086010000}"/>
    <cellStyle name="S20 2" xfId="369" xr:uid="{00000000-0005-0000-0000-000087010000}"/>
    <cellStyle name="S20 3" xfId="370" xr:uid="{00000000-0005-0000-0000-000088010000}"/>
    <cellStyle name="S20 4" xfId="371" xr:uid="{00000000-0005-0000-0000-000089010000}"/>
    <cellStyle name="S21" xfId="372" xr:uid="{00000000-0005-0000-0000-00008A010000}"/>
    <cellStyle name="S21 2" xfId="373" xr:uid="{00000000-0005-0000-0000-00008B010000}"/>
    <cellStyle name="S21 3" xfId="374" xr:uid="{00000000-0005-0000-0000-00008C010000}"/>
    <cellStyle name="S21 4" xfId="375" xr:uid="{00000000-0005-0000-0000-00008D010000}"/>
    <cellStyle name="S22" xfId="376" xr:uid="{00000000-0005-0000-0000-00008E010000}"/>
    <cellStyle name="S22 2" xfId="377" xr:uid="{00000000-0005-0000-0000-00008F010000}"/>
    <cellStyle name="S22 3" xfId="378" xr:uid="{00000000-0005-0000-0000-000090010000}"/>
    <cellStyle name="S22 4" xfId="379" xr:uid="{00000000-0005-0000-0000-000091010000}"/>
    <cellStyle name="S23" xfId="380" xr:uid="{00000000-0005-0000-0000-000092010000}"/>
    <cellStyle name="S23 2" xfId="381" xr:uid="{00000000-0005-0000-0000-000093010000}"/>
    <cellStyle name="S23 3" xfId="382" xr:uid="{00000000-0005-0000-0000-000094010000}"/>
    <cellStyle name="S23 4" xfId="383" xr:uid="{00000000-0005-0000-0000-000095010000}"/>
    <cellStyle name="S24" xfId="384" xr:uid="{00000000-0005-0000-0000-000096010000}"/>
    <cellStyle name="S24 2" xfId="385" xr:uid="{00000000-0005-0000-0000-000097010000}"/>
    <cellStyle name="S24 3" xfId="386" xr:uid="{00000000-0005-0000-0000-000098010000}"/>
    <cellStyle name="S24 4" xfId="387" xr:uid="{00000000-0005-0000-0000-000099010000}"/>
    <cellStyle name="S25" xfId="388" xr:uid="{00000000-0005-0000-0000-00009A010000}"/>
    <cellStyle name="S25 2" xfId="389" xr:uid="{00000000-0005-0000-0000-00009B010000}"/>
    <cellStyle name="S25 3" xfId="390" xr:uid="{00000000-0005-0000-0000-00009C010000}"/>
    <cellStyle name="S25 4" xfId="391" xr:uid="{00000000-0005-0000-0000-00009D010000}"/>
    <cellStyle name="S26" xfId="392" xr:uid="{00000000-0005-0000-0000-00009E010000}"/>
    <cellStyle name="S26 2" xfId="393" xr:uid="{00000000-0005-0000-0000-00009F010000}"/>
    <cellStyle name="S26 3" xfId="394" xr:uid="{00000000-0005-0000-0000-0000A0010000}"/>
    <cellStyle name="S26 4" xfId="395" xr:uid="{00000000-0005-0000-0000-0000A1010000}"/>
    <cellStyle name="S27" xfId="396" xr:uid="{00000000-0005-0000-0000-0000A2010000}"/>
    <cellStyle name="S27 2" xfId="397" xr:uid="{00000000-0005-0000-0000-0000A3010000}"/>
    <cellStyle name="S27 3" xfId="398" xr:uid="{00000000-0005-0000-0000-0000A4010000}"/>
    <cellStyle name="S27 4" xfId="399" xr:uid="{00000000-0005-0000-0000-0000A5010000}"/>
    <cellStyle name="S28" xfId="400" xr:uid="{00000000-0005-0000-0000-0000A6010000}"/>
    <cellStyle name="S28 2" xfId="401" xr:uid="{00000000-0005-0000-0000-0000A7010000}"/>
    <cellStyle name="S28 3" xfId="402" xr:uid="{00000000-0005-0000-0000-0000A8010000}"/>
    <cellStyle name="S28 4" xfId="403" xr:uid="{00000000-0005-0000-0000-0000A9010000}"/>
    <cellStyle name="S29" xfId="404" xr:uid="{00000000-0005-0000-0000-0000AA010000}"/>
    <cellStyle name="S29 2" xfId="405" xr:uid="{00000000-0005-0000-0000-0000AB010000}"/>
    <cellStyle name="S29 3" xfId="406" xr:uid="{00000000-0005-0000-0000-0000AC010000}"/>
    <cellStyle name="S29 4" xfId="407" xr:uid="{00000000-0005-0000-0000-0000AD010000}"/>
    <cellStyle name="S3" xfId="408" xr:uid="{00000000-0005-0000-0000-0000AE010000}"/>
    <cellStyle name="S3 2" xfId="409" xr:uid="{00000000-0005-0000-0000-0000AF010000}"/>
    <cellStyle name="S3 3" xfId="410" xr:uid="{00000000-0005-0000-0000-0000B0010000}"/>
    <cellStyle name="S3 4" xfId="411" xr:uid="{00000000-0005-0000-0000-0000B1010000}"/>
    <cellStyle name="S30" xfId="412" xr:uid="{00000000-0005-0000-0000-0000B2010000}"/>
    <cellStyle name="S31" xfId="413" xr:uid="{00000000-0005-0000-0000-0000B3010000}"/>
    <cellStyle name="S32" xfId="414" xr:uid="{00000000-0005-0000-0000-0000B4010000}"/>
    <cellStyle name="S33" xfId="415" xr:uid="{00000000-0005-0000-0000-0000B5010000}"/>
    <cellStyle name="S34" xfId="416" xr:uid="{00000000-0005-0000-0000-0000B6010000}"/>
    <cellStyle name="S4" xfId="417" xr:uid="{00000000-0005-0000-0000-0000B7010000}"/>
    <cellStyle name="S4 2" xfId="418" xr:uid="{00000000-0005-0000-0000-0000B8010000}"/>
    <cellStyle name="S4 3" xfId="419" xr:uid="{00000000-0005-0000-0000-0000B9010000}"/>
    <cellStyle name="S4 4" xfId="420" xr:uid="{00000000-0005-0000-0000-0000BA010000}"/>
    <cellStyle name="S5" xfId="421" xr:uid="{00000000-0005-0000-0000-0000BB010000}"/>
    <cellStyle name="S5 2" xfId="422" xr:uid="{00000000-0005-0000-0000-0000BC010000}"/>
    <cellStyle name="S5 3" xfId="423" xr:uid="{00000000-0005-0000-0000-0000BD010000}"/>
    <cellStyle name="S5 4" xfId="424" xr:uid="{00000000-0005-0000-0000-0000BE010000}"/>
    <cellStyle name="S6" xfId="425" xr:uid="{00000000-0005-0000-0000-0000BF010000}"/>
    <cellStyle name="S6 2" xfId="426" xr:uid="{00000000-0005-0000-0000-0000C0010000}"/>
    <cellStyle name="S6 3" xfId="427" xr:uid="{00000000-0005-0000-0000-0000C1010000}"/>
    <cellStyle name="S6 4" xfId="428" xr:uid="{00000000-0005-0000-0000-0000C2010000}"/>
    <cellStyle name="S7" xfId="429" xr:uid="{00000000-0005-0000-0000-0000C3010000}"/>
    <cellStyle name="S7 2" xfId="430" xr:uid="{00000000-0005-0000-0000-0000C4010000}"/>
    <cellStyle name="S7 3" xfId="431" xr:uid="{00000000-0005-0000-0000-0000C5010000}"/>
    <cellStyle name="S7 4" xfId="432" xr:uid="{00000000-0005-0000-0000-0000C6010000}"/>
    <cellStyle name="S8" xfId="433" xr:uid="{00000000-0005-0000-0000-0000C7010000}"/>
    <cellStyle name="S8 2" xfId="434" xr:uid="{00000000-0005-0000-0000-0000C8010000}"/>
    <cellStyle name="S8 3" xfId="435" xr:uid="{00000000-0005-0000-0000-0000C9010000}"/>
    <cellStyle name="S8 4" xfId="436" xr:uid="{00000000-0005-0000-0000-0000CA010000}"/>
    <cellStyle name="S9" xfId="437" xr:uid="{00000000-0005-0000-0000-0000CB010000}"/>
    <cellStyle name="S9 2" xfId="438" xr:uid="{00000000-0005-0000-0000-0000CC010000}"/>
    <cellStyle name="S9 3" xfId="439" xr:uid="{00000000-0005-0000-0000-0000CD010000}"/>
    <cellStyle name="S9 4" xfId="440" xr:uid="{00000000-0005-0000-0000-0000CE010000}"/>
    <cellStyle name="Skupaj cena" xfId="441" xr:uid="{00000000-0005-0000-0000-0000CF010000}"/>
    <cellStyle name="Slog 1" xfId="442" xr:uid="{00000000-0005-0000-0000-0000D0010000}"/>
    <cellStyle name="Slog 1 2" xfId="443" xr:uid="{00000000-0005-0000-0000-0000D1010000}"/>
    <cellStyle name="Standard_5459.kalk.00.RevD" xfId="444" xr:uid="{00000000-0005-0000-0000-0000D2010000}"/>
    <cellStyle name="Style 1" xfId="445" xr:uid="{00000000-0005-0000-0000-0000D3010000}"/>
    <cellStyle name="Style 1 3" xfId="446" xr:uid="{00000000-0005-0000-0000-0000D4010000}"/>
    <cellStyle name="TableStyleLight1 2" xfId="481" xr:uid="{00000000-0005-0000-0000-0000D5010000}"/>
    <cellStyle name="Title" xfId="447" xr:uid="{00000000-0005-0000-0000-0000D6010000}"/>
    <cellStyle name="Title 2" xfId="448" xr:uid="{00000000-0005-0000-0000-0000D7010000}"/>
    <cellStyle name="Title 3" xfId="449" xr:uid="{00000000-0005-0000-0000-0000D8010000}"/>
    <cellStyle name="Title 4" xfId="450" xr:uid="{00000000-0005-0000-0000-0000D9010000}"/>
    <cellStyle name="Total" xfId="451" xr:uid="{00000000-0005-0000-0000-0000DA010000}"/>
    <cellStyle name="Total 2" xfId="452" xr:uid="{00000000-0005-0000-0000-0000DB010000}"/>
    <cellStyle name="Total 3" xfId="453" xr:uid="{00000000-0005-0000-0000-0000DC010000}"/>
    <cellStyle name="Total 4" xfId="454" xr:uid="{00000000-0005-0000-0000-0000DD010000}"/>
    <cellStyle name="Total 5" xfId="455" xr:uid="{00000000-0005-0000-0000-0000DE010000}"/>
    <cellStyle name="Total_148ADRIA EI - utripova ponudba" xfId="456" xr:uid="{00000000-0005-0000-0000-0000DF010000}"/>
    <cellStyle name="Valuta 2" xfId="457" xr:uid="{00000000-0005-0000-0000-0000E0010000}"/>
    <cellStyle name="Valuta 2 2" xfId="458" xr:uid="{00000000-0005-0000-0000-0000E1010000}"/>
    <cellStyle name="Valuta 2 3" xfId="459" xr:uid="{00000000-0005-0000-0000-0000E2010000}"/>
    <cellStyle name="Valuta 2 4" xfId="460" xr:uid="{00000000-0005-0000-0000-0000E3010000}"/>
    <cellStyle name="Valuta 3" xfId="461" xr:uid="{00000000-0005-0000-0000-0000E4010000}"/>
    <cellStyle name="Valuta 4" xfId="490" xr:uid="{00000000-0005-0000-0000-0000E5010000}"/>
    <cellStyle name="Vejica 2" xfId="462" xr:uid="{00000000-0005-0000-0000-0000E6010000}"/>
    <cellStyle name="Vejica 2 2" xfId="463" xr:uid="{00000000-0005-0000-0000-0000E7010000}"/>
    <cellStyle name="Vejica 3" xfId="464" xr:uid="{00000000-0005-0000-0000-0000E8010000}"/>
    <cellStyle name="Vejica 4" xfId="465" xr:uid="{00000000-0005-0000-0000-0000E9010000}"/>
    <cellStyle name="Vejica 5" xfId="466" xr:uid="{00000000-0005-0000-0000-0000EA010000}"/>
    <cellStyle name="Vejica 6" xfId="467" xr:uid="{00000000-0005-0000-0000-0000EB010000}"/>
    <cellStyle name="Währung [0]_Compiling Utility Macros" xfId="468" xr:uid="{00000000-0005-0000-0000-0000EC010000}"/>
    <cellStyle name="Währung_Compiling Utility Macros" xfId="469" xr:uid="{00000000-0005-0000-0000-0000ED010000}"/>
    <cellStyle name="Warning Text" xfId="470" xr:uid="{00000000-0005-0000-0000-0000EE010000}"/>
    <cellStyle name="Warning Text 2" xfId="471" xr:uid="{00000000-0005-0000-0000-0000EF010000}"/>
    <cellStyle name="Warning Text_148ADRIA EI - utripova ponudba" xfId="472" xr:uid="{00000000-0005-0000-0000-0000F0010000}"/>
  </cellStyles>
  <dxfs count="4"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jan\1-projekti\Documents%20and%20Settings\zvezda\Local%20Settings\Temporary%20Internet%20Files\Content.IE5\F3XFF14S\S%20E-127-08-00108%20KR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RISSBS\Company\Documents%20and%20Settings\zvezda\Local%20Settings\Temporary%20Internet%20Files\Content.IE5\F3XFF14S\S%20E-127-08-00108%20K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x.acroni.si/USER/KOMERCIALA/ponudbe/Tehni&#269;no%20varovanje/2004/Splo&#353;na%20ponudba/ponudbe/Tehni&#269;no%20varovanje/2003/ELPOS%20Gre&#353;ovnik%20-%20Poslovno%20skladi&#353;&#269;ni%20prostori%20SL%20Gra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RISSBS\Company\Documents%20and%20Settings\zvezda\Local%20Settings\Temporary%20Internet%20Files\Content.IE5\F3XFF14S\Moji_dokumenti\IMP%20ELEKTRO\Excel\Situacije\2006\S%20E-019-06-13005%20K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RISSBS\Company\Documents%20and%20Settings\zvezda\Local%20Settings\Temporary%20Internet%20Files\Content.IE5\F3XFF14S\Documents%20and%20Settings\Administrator\My%20Documents\IMP%20ELEKTRO\Excel\Situacije\2004\S%20E-110-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IMP%20ELEKTRO\Excel\Situacije\2004\S%20E-110-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S-127-08-00108 KRK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S-127-08-00108 KRKA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deo (2)"/>
      <sheetName val="Požar"/>
      <sheetName val="Vlom, rop"/>
      <sheetName val="Video"/>
      <sheetName val="Ostalo"/>
      <sheetName val="Vlom_ rop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S E-019-2006"/>
      <sheetName val="ZADNJA STRAN"/>
    </sheetNames>
    <sheetDataSet>
      <sheetData sheetId="0" refreshError="1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S E-110-04"/>
      <sheetName val="ZADNJA STRAN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S E-110-04"/>
      <sheetName val="ZADNJA STRAN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135"/>
  <sheetViews>
    <sheetView topLeftCell="A58" zoomScaleNormal="100" zoomScaleSheetLayoutView="100" workbookViewId="0">
      <selection activeCell="G73" sqref="G73"/>
    </sheetView>
  </sheetViews>
  <sheetFormatPr defaultRowHeight="13.2"/>
  <cols>
    <col min="1" max="1" width="5.88671875" style="43" customWidth="1"/>
    <col min="2" max="2" width="42" style="44" customWidth="1"/>
    <col min="3" max="3" width="8.33203125" style="45" customWidth="1"/>
    <col min="4" max="4" width="9.109375" style="45"/>
    <col min="5" max="5" width="13.5546875" style="61" customWidth="1"/>
    <col min="6" max="6" width="16" style="61" customWidth="1"/>
    <col min="7" max="7" width="70" style="20" customWidth="1"/>
    <col min="8" max="8" width="9.109375" style="20"/>
    <col min="9" max="9" width="54.5546875" style="20" customWidth="1"/>
    <col min="10" max="256" width="9.109375" style="20"/>
    <col min="257" max="257" width="5.88671875" style="20" customWidth="1"/>
    <col min="258" max="258" width="40.6640625" style="20" customWidth="1"/>
    <col min="259" max="259" width="8.33203125" style="20" customWidth="1"/>
    <col min="260" max="261" width="9.109375" style="20"/>
    <col min="262" max="262" width="13.44140625" style="20" customWidth="1"/>
    <col min="263" max="512" width="9.109375" style="20"/>
    <col min="513" max="513" width="5.88671875" style="20" customWidth="1"/>
    <col min="514" max="514" width="40.6640625" style="20" customWidth="1"/>
    <col min="515" max="515" width="8.33203125" style="20" customWidth="1"/>
    <col min="516" max="517" width="9.109375" style="20"/>
    <col min="518" max="518" width="13.44140625" style="20" customWidth="1"/>
    <col min="519" max="768" width="9.109375" style="20"/>
    <col min="769" max="769" width="5.88671875" style="20" customWidth="1"/>
    <col min="770" max="770" width="40.6640625" style="20" customWidth="1"/>
    <col min="771" max="771" width="8.33203125" style="20" customWidth="1"/>
    <col min="772" max="773" width="9.109375" style="20"/>
    <col min="774" max="774" width="13.44140625" style="20" customWidth="1"/>
    <col min="775" max="1024" width="9.109375" style="20"/>
    <col min="1025" max="1025" width="5.88671875" style="20" customWidth="1"/>
    <col min="1026" max="1026" width="40.6640625" style="20" customWidth="1"/>
    <col min="1027" max="1027" width="8.33203125" style="20" customWidth="1"/>
    <col min="1028" max="1029" width="9.109375" style="20"/>
    <col min="1030" max="1030" width="13.44140625" style="20" customWidth="1"/>
    <col min="1031" max="1280" width="9.109375" style="20"/>
    <col min="1281" max="1281" width="5.88671875" style="20" customWidth="1"/>
    <col min="1282" max="1282" width="40.6640625" style="20" customWidth="1"/>
    <col min="1283" max="1283" width="8.33203125" style="20" customWidth="1"/>
    <col min="1284" max="1285" width="9.109375" style="20"/>
    <col min="1286" max="1286" width="13.44140625" style="20" customWidth="1"/>
    <col min="1287" max="1536" width="9.109375" style="20"/>
    <col min="1537" max="1537" width="5.88671875" style="20" customWidth="1"/>
    <col min="1538" max="1538" width="40.6640625" style="20" customWidth="1"/>
    <col min="1539" max="1539" width="8.33203125" style="20" customWidth="1"/>
    <col min="1540" max="1541" width="9.109375" style="20"/>
    <col min="1542" max="1542" width="13.44140625" style="20" customWidth="1"/>
    <col min="1543" max="1792" width="9.109375" style="20"/>
    <col min="1793" max="1793" width="5.88671875" style="20" customWidth="1"/>
    <col min="1794" max="1794" width="40.6640625" style="20" customWidth="1"/>
    <col min="1795" max="1795" width="8.33203125" style="20" customWidth="1"/>
    <col min="1796" max="1797" width="9.109375" style="20"/>
    <col min="1798" max="1798" width="13.44140625" style="20" customWidth="1"/>
    <col min="1799" max="2048" width="9.109375" style="20"/>
    <col min="2049" max="2049" width="5.88671875" style="20" customWidth="1"/>
    <col min="2050" max="2050" width="40.6640625" style="20" customWidth="1"/>
    <col min="2051" max="2051" width="8.33203125" style="20" customWidth="1"/>
    <col min="2052" max="2053" width="9.109375" style="20"/>
    <col min="2054" max="2054" width="13.44140625" style="20" customWidth="1"/>
    <col min="2055" max="2304" width="9.109375" style="20"/>
    <col min="2305" max="2305" width="5.88671875" style="20" customWidth="1"/>
    <col min="2306" max="2306" width="40.6640625" style="20" customWidth="1"/>
    <col min="2307" max="2307" width="8.33203125" style="20" customWidth="1"/>
    <col min="2308" max="2309" width="9.109375" style="20"/>
    <col min="2310" max="2310" width="13.44140625" style="20" customWidth="1"/>
    <col min="2311" max="2560" width="9.109375" style="20"/>
    <col min="2561" max="2561" width="5.88671875" style="20" customWidth="1"/>
    <col min="2562" max="2562" width="40.6640625" style="20" customWidth="1"/>
    <col min="2563" max="2563" width="8.33203125" style="20" customWidth="1"/>
    <col min="2564" max="2565" width="9.109375" style="20"/>
    <col min="2566" max="2566" width="13.44140625" style="20" customWidth="1"/>
    <col min="2567" max="2816" width="9.109375" style="20"/>
    <col min="2817" max="2817" width="5.88671875" style="20" customWidth="1"/>
    <col min="2818" max="2818" width="40.6640625" style="20" customWidth="1"/>
    <col min="2819" max="2819" width="8.33203125" style="20" customWidth="1"/>
    <col min="2820" max="2821" width="9.109375" style="20"/>
    <col min="2822" max="2822" width="13.44140625" style="20" customWidth="1"/>
    <col min="2823" max="3072" width="9.109375" style="20"/>
    <col min="3073" max="3073" width="5.88671875" style="20" customWidth="1"/>
    <col min="3074" max="3074" width="40.6640625" style="20" customWidth="1"/>
    <col min="3075" max="3075" width="8.33203125" style="20" customWidth="1"/>
    <col min="3076" max="3077" width="9.109375" style="20"/>
    <col min="3078" max="3078" width="13.44140625" style="20" customWidth="1"/>
    <col min="3079" max="3328" width="9.109375" style="20"/>
    <col min="3329" max="3329" width="5.88671875" style="20" customWidth="1"/>
    <col min="3330" max="3330" width="40.6640625" style="20" customWidth="1"/>
    <col min="3331" max="3331" width="8.33203125" style="20" customWidth="1"/>
    <col min="3332" max="3333" width="9.109375" style="20"/>
    <col min="3334" max="3334" width="13.44140625" style="20" customWidth="1"/>
    <col min="3335" max="3584" width="9.109375" style="20"/>
    <col min="3585" max="3585" width="5.88671875" style="20" customWidth="1"/>
    <col min="3586" max="3586" width="40.6640625" style="20" customWidth="1"/>
    <col min="3587" max="3587" width="8.33203125" style="20" customWidth="1"/>
    <col min="3588" max="3589" width="9.109375" style="20"/>
    <col min="3590" max="3590" width="13.44140625" style="20" customWidth="1"/>
    <col min="3591" max="3840" width="9.109375" style="20"/>
    <col min="3841" max="3841" width="5.88671875" style="20" customWidth="1"/>
    <col min="3842" max="3842" width="40.6640625" style="20" customWidth="1"/>
    <col min="3843" max="3843" width="8.33203125" style="20" customWidth="1"/>
    <col min="3844" max="3845" width="9.109375" style="20"/>
    <col min="3846" max="3846" width="13.44140625" style="20" customWidth="1"/>
    <col min="3847" max="4096" width="9.109375" style="20"/>
    <col min="4097" max="4097" width="5.88671875" style="20" customWidth="1"/>
    <col min="4098" max="4098" width="40.6640625" style="20" customWidth="1"/>
    <col min="4099" max="4099" width="8.33203125" style="20" customWidth="1"/>
    <col min="4100" max="4101" width="9.109375" style="20"/>
    <col min="4102" max="4102" width="13.44140625" style="20" customWidth="1"/>
    <col min="4103" max="4352" width="9.109375" style="20"/>
    <col min="4353" max="4353" width="5.88671875" style="20" customWidth="1"/>
    <col min="4354" max="4354" width="40.6640625" style="20" customWidth="1"/>
    <col min="4355" max="4355" width="8.33203125" style="20" customWidth="1"/>
    <col min="4356" max="4357" width="9.109375" style="20"/>
    <col min="4358" max="4358" width="13.44140625" style="20" customWidth="1"/>
    <col min="4359" max="4608" width="9.109375" style="20"/>
    <col min="4609" max="4609" width="5.88671875" style="20" customWidth="1"/>
    <col min="4610" max="4610" width="40.6640625" style="20" customWidth="1"/>
    <col min="4611" max="4611" width="8.33203125" style="20" customWidth="1"/>
    <col min="4612" max="4613" width="9.109375" style="20"/>
    <col min="4614" max="4614" width="13.44140625" style="20" customWidth="1"/>
    <col min="4615" max="4864" width="9.109375" style="20"/>
    <col min="4865" max="4865" width="5.88671875" style="20" customWidth="1"/>
    <col min="4866" max="4866" width="40.6640625" style="20" customWidth="1"/>
    <col min="4867" max="4867" width="8.33203125" style="20" customWidth="1"/>
    <col min="4868" max="4869" width="9.109375" style="20"/>
    <col min="4870" max="4870" width="13.44140625" style="20" customWidth="1"/>
    <col min="4871" max="5120" width="9.109375" style="20"/>
    <col min="5121" max="5121" width="5.88671875" style="20" customWidth="1"/>
    <col min="5122" max="5122" width="40.6640625" style="20" customWidth="1"/>
    <col min="5123" max="5123" width="8.33203125" style="20" customWidth="1"/>
    <col min="5124" max="5125" width="9.109375" style="20"/>
    <col min="5126" max="5126" width="13.44140625" style="20" customWidth="1"/>
    <col min="5127" max="5376" width="9.109375" style="20"/>
    <col min="5377" max="5377" width="5.88671875" style="20" customWidth="1"/>
    <col min="5378" max="5378" width="40.6640625" style="20" customWidth="1"/>
    <col min="5379" max="5379" width="8.33203125" style="20" customWidth="1"/>
    <col min="5380" max="5381" width="9.109375" style="20"/>
    <col min="5382" max="5382" width="13.44140625" style="20" customWidth="1"/>
    <col min="5383" max="5632" width="9.109375" style="20"/>
    <col min="5633" max="5633" width="5.88671875" style="20" customWidth="1"/>
    <col min="5634" max="5634" width="40.6640625" style="20" customWidth="1"/>
    <col min="5635" max="5635" width="8.33203125" style="20" customWidth="1"/>
    <col min="5636" max="5637" width="9.109375" style="20"/>
    <col min="5638" max="5638" width="13.44140625" style="20" customWidth="1"/>
    <col min="5639" max="5888" width="9.109375" style="20"/>
    <col min="5889" max="5889" width="5.88671875" style="20" customWidth="1"/>
    <col min="5890" max="5890" width="40.6640625" style="20" customWidth="1"/>
    <col min="5891" max="5891" width="8.33203125" style="20" customWidth="1"/>
    <col min="5892" max="5893" width="9.109375" style="20"/>
    <col min="5894" max="5894" width="13.44140625" style="20" customWidth="1"/>
    <col min="5895" max="6144" width="9.109375" style="20"/>
    <col min="6145" max="6145" width="5.88671875" style="20" customWidth="1"/>
    <col min="6146" max="6146" width="40.6640625" style="20" customWidth="1"/>
    <col min="6147" max="6147" width="8.33203125" style="20" customWidth="1"/>
    <col min="6148" max="6149" width="9.109375" style="20"/>
    <col min="6150" max="6150" width="13.44140625" style="20" customWidth="1"/>
    <col min="6151" max="6400" width="9.109375" style="20"/>
    <col min="6401" max="6401" width="5.88671875" style="20" customWidth="1"/>
    <col min="6402" max="6402" width="40.6640625" style="20" customWidth="1"/>
    <col min="6403" max="6403" width="8.33203125" style="20" customWidth="1"/>
    <col min="6404" max="6405" width="9.109375" style="20"/>
    <col min="6406" max="6406" width="13.44140625" style="20" customWidth="1"/>
    <col min="6407" max="6656" width="9.109375" style="20"/>
    <col min="6657" max="6657" width="5.88671875" style="20" customWidth="1"/>
    <col min="6658" max="6658" width="40.6640625" style="20" customWidth="1"/>
    <col min="6659" max="6659" width="8.33203125" style="20" customWidth="1"/>
    <col min="6660" max="6661" width="9.109375" style="20"/>
    <col min="6662" max="6662" width="13.44140625" style="20" customWidth="1"/>
    <col min="6663" max="6912" width="9.109375" style="20"/>
    <col min="6913" max="6913" width="5.88671875" style="20" customWidth="1"/>
    <col min="6914" max="6914" width="40.6640625" style="20" customWidth="1"/>
    <col min="6915" max="6915" width="8.33203125" style="20" customWidth="1"/>
    <col min="6916" max="6917" width="9.109375" style="20"/>
    <col min="6918" max="6918" width="13.44140625" style="20" customWidth="1"/>
    <col min="6919" max="7168" width="9.109375" style="20"/>
    <col min="7169" max="7169" width="5.88671875" style="20" customWidth="1"/>
    <col min="7170" max="7170" width="40.6640625" style="20" customWidth="1"/>
    <col min="7171" max="7171" width="8.33203125" style="20" customWidth="1"/>
    <col min="7172" max="7173" width="9.109375" style="20"/>
    <col min="7174" max="7174" width="13.44140625" style="20" customWidth="1"/>
    <col min="7175" max="7424" width="9.109375" style="20"/>
    <col min="7425" max="7425" width="5.88671875" style="20" customWidth="1"/>
    <col min="7426" max="7426" width="40.6640625" style="20" customWidth="1"/>
    <col min="7427" max="7427" width="8.33203125" style="20" customWidth="1"/>
    <col min="7428" max="7429" width="9.109375" style="20"/>
    <col min="7430" max="7430" width="13.44140625" style="20" customWidth="1"/>
    <col min="7431" max="7680" width="9.109375" style="20"/>
    <col min="7681" max="7681" width="5.88671875" style="20" customWidth="1"/>
    <col min="7682" max="7682" width="40.6640625" style="20" customWidth="1"/>
    <col min="7683" max="7683" width="8.33203125" style="20" customWidth="1"/>
    <col min="7684" max="7685" width="9.109375" style="20"/>
    <col min="7686" max="7686" width="13.44140625" style="20" customWidth="1"/>
    <col min="7687" max="7936" width="9.109375" style="20"/>
    <col min="7937" max="7937" width="5.88671875" style="20" customWidth="1"/>
    <col min="7938" max="7938" width="40.6640625" style="20" customWidth="1"/>
    <col min="7939" max="7939" width="8.33203125" style="20" customWidth="1"/>
    <col min="7940" max="7941" width="9.109375" style="20"/>
    <col min="7942" max="7942" width="13.44140625" style="20" customWidth="1"/>
    <col min="7943" max="8192" width="9.109375" style="20"/>
    <col min="8193" max="8193" width="5.88671875" style="20" customWidth="1"/>
    <col min="8194" max="8194" width="40.6640625" style="20" customWidth="1"/>
    <col min="8195" max="8195" width="8.33203125" style="20" customWidth="1"/>
    <col min="8196" max="8197" width="9.109375" style="20"/>
    <col min="8198" max="8198" width="13.44140625" style="20" customWidth="1"/>
    <col min="8199" max="8448" width="9.109375" style="20"/>
    <col min="8449" max="8449" width="5.88671875" style="20" customWidth="1"/>
    <col min="8450" max="8450" width="40.6640625" style="20" customWidth="1"/>
    <col min="8451" max="8451" width="8.33203125" style="20" customWidth="1"/>
    <col min="8452" max="8453" width="9.109375" style="20"/>
    <col min="8454" max="8454" width="13.44140625" style="20" customWidth="1"/>
    <col min="8455" max="8704" width="9.109375" style="20"/>
    <col min="8705" max="8705" width="5.88671875" style="20" customWidth="1"/>
    <col min="8706" max="8706" width="40.6640625" style="20" customWidth="1"/>
    <col min="8707" max="8707" width="8.33203125" style="20" customWidth="1"/>
    <col min="8708" max="8709" width="9.109375" style="20"/>
    <col min="8710" max="8710" width="13.44140625" style="20" customWidth="1"/>
    <col min="8711" max="8960" width="9.109375" style="20"/>
    <col min="8961" max="8961" width="5.88671875" style="20" customWidth="1"/>
    <col min="8962" max="8962" width="40.6640625" style="20" customWidth="1"/>
    <col min="8963" max="8963" width="8.33203125" style="20" customWidth="1"/>
    <col min="8964" max="8965" width="9.109375" style="20"/>
    <col min="8966" max="8966" width="13.44140625" style="20" customWidth="1"/>
    <col min="8967" max="9216" width="9.109375" style="20"/>
    <col min="9217" max="9217" width="5.88671875" style="20" customWidth="1"/>
    <col min="9218" max="9218" width="40.6640625" style="20" customWidth="1"/>
    <col min="9219" max="9219" width="8.33203125" style="20" customWidth="1"/>
    <col min="9220" max="9221" width="9.109375" style="20"/>
    <col min="9222" max="9222" width="13.44140625" style="20" customWidth="1"/>
    <col min="9223" max="9472" width="9.109375" style="20"/>
    <col min="9473" max="9473" width="5.88671875" style="20" customWidth="1"/>
    <col min="9474" max="9474" width="40.6640625" style="20" customWidth="1"/>
    <col min="9475" max="9475" width="8.33203125" style="20" customWidth="1"/>
    <col min="9476" max="9477" width="9.109375" style="20"/>
    <col min="9478" max="9478" width="13.44140625" style="20" customWidth="1"/>
    <col min="9479" max="9728" width="9.109375" style="20"/>
    <col min="9729" max="9729" width="5.88671875" style="20" customWidth="1"/>
    <col min="9730" max="9730" width="40.6640625" style="20" customWidth="1"/>
    <col min="9731" max="9731" width="8.33203125" style="20" customWidth="1"/>
    <col min="9732" max="9733" width="9.109375" style="20"/>
    <col min="9734" max="9734" width="13.44140625" style="20" customWidth="1"/>
    <col min="9735" max="9984" width="9.109375" style="20"/>
    <col min="9985" max="9985" width="5.88671875" style="20" customWidth="1"/>
    <col min="9986" max="9986" width="40.6640625" style="20" customWidth="1"/>
    <col min="9987" max="9987" width="8.33203125" style="20" customWidth="1"/>
    <col min="9988" max="9989" width="9.109375" style="20"/>
    <col min="9990" max="9990" width="13.44140625" style="20" customWidth="1"/>
    <col min="9991" max="10240" width="9.109375" style="20"/>
    <col min="10241" max="10241" width="5.88671875" style="20" customWidth="1"/>
    <col min="10242" max="10242" width="40.6640625" style="20" customWidth="1"/>
    <col min="10243" max="10243" width="8.33203125" style="20" customWidth="1"/>
    <col min="10244" max="10245" width="9.109375" style="20"/>
    <col min="10246" max="10246" width="13.44140625" style="20" customWidth="1"/>
    <col min="10247" max="10496" width="9.109375" style="20"/>
    <col min="10497" max="10497" width="5.88671875" style="20" customWidth="1"/>
    <col min="10498" max="10498" width="40.6640625" style="20" customWidth="1"/>
    <col min="10499" max="10499" width="8.33203125" style="20" customWidth="1"/>
    <col min="10500" max="10501" width="9.109375" style="20"/>
    <col min="10502" max="10502" width="13.44140625" style="20" customWidth="1"/>
    <col min="10503" max="10752" width="9.109375" style="20"/>
    <col min="10753" max="10753" width="5.88671875" style="20" customWidth="1"/>
    <col min="10754" max="10754" width="40.6640625" style="20" customWidth="1"/>
    <col min="10755" max="10755" width="8.33203125" style="20" customWidth="1"/>
    <col min="10756" max="10757" width="9.109375" style="20"/>
    <col min="10758" max="10758" width="13.44140625" style="20" customWidth="1"/>
    <col min="10759" max="11008" width="9.109375" style="20"/>
    <col min="11009" max="11009" width="5.88671875" style="20" customWidth="1"/>
    <col min="11010" max="11010" width="40.6640625" style="20" customWidth="1"/>
    <col min="11011" max="11011" width="8.33203125" style="20" customWidth="1"/>
    <col min="11012" max="11013" width="9.109375" style="20"/>
    <col min="11014" max="11014" width="13.44140625" style="20" customWidth="1"/>
    <col min="11015" max="11264" width="9.109375" style="20"/>
    <col min="11265" max="11265" width="5.88671875" style="20" customWidth="1"/>
    <col min="11266" max="11266" width="40.6640625" style="20" customWidth="1"/>
    <col min="11267" max="11267" width="8.33203125" style="20" customWidth="1"/>
    <col min="11268" max="11269" width="9.109375" style="20"/>
    <col min="11270" max="11270" width="13.44140625" style="20" customWidth="1"/>
    <col min="11271" max="11520" width="9.109375" style="20"/>
    <col min="11521" max="11521" width="5.88671875" style="20" customWidth="1"/>
    <col min="11522" max="11522" width="40.6640625" style="20" customWidth="1"/>
    <col min="11523" max="11523" width="8.33203125" style="20" customWidth="1"/>
    <col min="11524" max="11525" width="9.109375" style="20"/>
    <col min="11526" max="11526" width="13.44140625" style="20" customWidth="1"/>
    <col min="11527" max="11776" width="9.109375" style="20"/>
    <col min="11777" max="11777" width="5.88671875" style="20" customWidth="1"/>
    <col min="11778" max="11778" width="40.6640625" style="20" customWidth="1"/>
    <col min="11779" max="11779" width="8.33203125" style="20" customWidth="1"/>
    <col min="11780" max="11781" width="9.109375" style="20"/>
    <col min="11782" max="11782" width="13.44140625" style="20" customWidth="1"/>
    <col min="11783" max="12032" width="9.109375" style="20"/>
    <col min="12033" max="12033" width="5.88671875" style="20" customWidth="1"/>
    <col min="12034" max="12034" width="40.6640625" style="20" customWidth="1"/>
    <col min="12035" max="12035" width="8.33203125" style="20" customWidth="1"/>
    <col min="12036" max="12037" width="9.109375" style="20"/>
    <col min="12038" max="12038" width="13.44140625" style="20" customWidth="1"/>
    <col min="12039" max="12288" width="9.109375" style="20"/>
    <col min="12289" max="12289" width="5.88671875" style="20" customWidth="1"/>
    <col min="12290" max="12290" width="40.6640625" style="20" customWidth="1"/>
    <col min="12291" max="12291" width="8.33203125" style="20" customWidth="1"/>
    <col min="12292" max="12293" width="9.109375" style="20"/>
    <col min="12294" max="12294" width="13.44140625" style="20" customWidth="1"/>
    <col min="12295" max="12544" width="9.109375" style="20"/>
    <col min="12545" max="12545" width="5.88671875" style="20" customWidth="1"/>
    <col min="12546" max="12546" width="40.6640625" style="20" customWidth="1"/>
    <col min="12547" max="12547" width="8.33203125" style="20" customWidth="1"/>
    <col min="12548" max="12549" width="9.109375" style="20"/>
    <col min="12550" max="12550" width="13.44140625" style="20" customWidth="1"/>
    <col min="12551" max="12800" width="9.109375" style="20"/>
    <col min="12801" max="12801" width="5.88671875" style="20" customWidth="1"/>
    <col min="12802" max="12802" width="40.6640625" style="20" customWidth="1"/>
    <col min="12803" max="12803" width="8.33203125" style="20" customWidth="1"/>
    <col min="12804" max="12805" width="9.109375" style="20"/>
    <col min="12806" max="12806" width="13.44140625" style="20" customWidth="1"/>
    <col min="12807" max="13056" width="9.109375" style="20"/>
    <col min="13057" max="13057" width="5.88671875" style="20" customWidth="1"/>
    <col min="13058" max="13058" width="40.6640625" style="20" customWidth="1"/>
    <col min="13059" max="13059" width="8.33203125" style="20" customWidth="1"/>
    <col min="13060" max="13061" width="9.109375" style="20"/>
    <col min="13062" max="13062" width="13.44140625" style="20" customWidth="1"/>
    <col min="13063" max="13312" width="9.109375" style="20"/>
    <col min="13313" max="13313" width="5.88671875" style="20" customWidth="1"/>
    <col min="13314" max="13314" width="40.6640625" style="20" customWidth="1"/>
    <col min="13315" max="13315" width="8.33203125" style="20" customWidth="1"/>
    <col min="13316" max="13317" width="9.109375" style="20"/>
    <col min="13318" max="13318" width="13.44140625" style="20" customWidth="1"/>
    <col min="13319" max="13568" width="9.109375" style="20"/>
    <col min="13569" max="13569" width="5.88671875" style="20" customWidth="1"/>
    <col min="13570" max="13570" width="40.6640625" style="20" customWidth="1"/>
    <col min="13571" max="13571" width="8.33203125" style="20" customWidth="1"/>
    <col min="13572" max="13573" width="9.109375" style="20"/>
    <col min="13574" max="13574" width="13.44140625" style="20" customWidth="1"/>
    <col min="13575" max="13824" width="9.109375" style="20"/>
    <col min="13825" max="13825" width="5.88671875" style="20" customWidth="1"/>
    <col min="13826" max="13826" width="40.6640625" style="20" customWidth="1"/>
    <col min="13827" max="13827" width="8.33203125" style="20" customWidth="1"/>
    <col min="13828" max="13829" width="9.109375" style="20"/>
    <col min="13830" max="13830" width="13.44140625" style="20" customWidth="1"/>
    <col min="13831" max="14080" width="9.109375" style="20"/>
    <col min="14081" max="14081" width="5.88671875" style="20" customWidth="1"/>
    <col min="14082" max="14082" width="40.6640625" style="20" customWidth="1"/>
    <col min="14083" max="14083" width="8.33203125" style="20" customWidth="1"/>
    <col min="14084" max="14085" width="9.109375" style="20"/>
    <col min="14086" max="14086" width="13.44140625" style="20" customWidth="1"/>
    <col min="14087" max="14336" width="9.109375" style="20"/>
    <col min="14337" max="14337" width="5.88671875" style="20" customWidth="1"/>
    <col min="14338" max="14338" width="40.6640625" style="20" customWidth="1"/>
    <col min="14339" max="14339" width="8.33203125" style="20" customWidth="1"/>
    <col min="14340" max="14341" width="9.109375" style="20"/>
    <col min="14342" max="14342" width="13.44140625" style="20" customWidth="1"/>
    <col min="14343" max="14592" width="9.109375" style="20"/>
    <col min="14593" max="14593" width="5.88671875" style="20" customWidth="1"/>
    <col min="14594" max="14594" width="40.6640625" style="20" customWidth="1"/>
    <col min="14595" max="14595" width="8.33203125" style="20" customWidth="1"/>
    <col min="14596" max="14597" width="9.109375" style="20"/>
    <col min="14598" max="14598" width="13.44140625" style="20" customWidth="1"/>
    <col min="14599" max="14848" width="9.109375" style="20"/>
    <col min="14849" max="14849" width="5.88671875" style="20" customWidth="1"/>
    <col min="14850" max="14850" width="40.6640625" style="20" customWidth="1"/>
    <col min="14851" max="14851" width="8.33203125" style="20" customWidth="1"/>
    <col min="14852" max="14853" width="9.109375" style="20"/>
    <col min="14854" max="14854" width="13.44140625" style="20" customWidth="1"/>
    <col min="14855" max="15104" width="9.109375" style="20"/>
    <col min="15105" max="15105" width="5.88671875" style="20" customWidth="1"/>
    <col min="15106" max="15106" width="40.6640625" style="20" customWidth="1"/>
    <col min="15107" max="15107" width="8.33203125" style="20" customWidth="1"/>
    <col min="15108" max="15109" width="9.109375" style="20"/>
    <col min="15110" max="15110" width="13.44140625" style="20" customWidth="1"/>
    <col min="15111" max="15360" width="9.109375" style="20"/>
    <col min="15361" max="15361" width="5.88671875" style="20" customWidth="1"/>
    <col min="15362" max="15362" width="40.6640625" style="20" customWidth="1"/>
    <col min="15363" max="15363" width="8.33203125" style="20" customWidth="1"/>
    <col min="15364" max="15365" width="9.109375" style="20"/>
    <col min="15366" max="15366" width="13.44140625" style="20" customWidth="1"/>
    <col min="15367" max="15616" width="9.109375" style="20"/>
    <col min="15617" max="15617" width="5.88671875" style="20" customWidth="1"/>
    <col min="15618" max="15618" width="40.6640625" style="20" customWidth="1"/>
    <col min="15619" max="15619" width="8.33203125" style="20" customWidth="1"/>
    <col min="15620" max="15621" width="9.109375" style="20"/>
    <col min="15622" max="15622" width="13.44140625" style="20" customWidth="1"/>
    <col min="15623" max="15872" width="9.109375" style="20"/>
    <col min="15873" max="15873" width="5.88671875" style="20" customWidth="1"/>
    <col min="15874" max="15874" width="40.6640625" style="20" customWidth="1"/>
    <col min="15875" max="15875" width="8.33203125" style="20" customWidth="1"/>
    <col min="15876" max="15877" width="9.109375" style="20"/>
    <col min="15878" max="15878" width="13.44140625" style="20" customWidth="1"/>
    <col min="15879" max="16128" width="9.109375" style="20"/>
    <col min="16129" max="16129" width="5.88671875" style="20" customWidth="1"/>
    <col min="16130" max="16130" width="40.6640625" style="20" customWidth="1"/>
    <col min="16131" max="16131" width="8.33203125" style="20" customWidth="1"/>
    <col min="16132" max="16133" width="9.109375" style="20"/>
    <col min="16134" max="16134" width="13.44140625" style="20" customWidth="1"/>
    <col min="16135" max="16384" width="9.109375" style="20"/>
  </cols>
  <sheetData>
    <row r="1" spans="1:20" ht="18" customHeight="1">
      <c r="A1" s="6"/>
      <c r="B1" s="7" t="s">
        <v>103</v>
      </c>
      <c r="C1" s="33"/>
      <c r="D1" s="25"/>
      <c r="E1" s="62"/>
      <c r="F1" s="5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6"/>
      <c r="B2" s="7"/>
      <c r="C2" s="33"/>
      <c r="D2" s="25"/>
      <c r="E2" s="62"/>
      <c r="F2" s="5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" customHeight="1">
      <c r="A3" s="6"/>
      <c r="B3" s="7" t="s">
        <v>104</v>
      </c>
      <c r="C3" s="33"/>
      <c r="D3" s="25"/>
      <c r="E3" s="62"/>
      <c r="F3" s="5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" customHeight="1">
      <c r="A4" s="6"/>
      <c r="B4" s="7"/>
      <c r="C4" s="33"/>
      <c r="D4" s="25"/>
      <c r="E4" s="62"/>
      <c r="F4" s="5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" customHeight="1">
      <c r="A5" s="6"/>
      <c r="B5" s="7"/>
      <c r="C5" s="33"/>
      <c r="D5" s="25"/>
      <c r="E5" s="62"/>
      <c r="F5" s="5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" customHeight="1">
      <c r="A6" s="6" t="s">
        <v>9</v>
      </c>
      <c r="B6" s="7" t="s">
        <v>10</v>
      </c>
      <c r="C6" s="33"/>
      <c r="D6" s="25"/>
      <c r="E6" s="62"/>
      <c r="F6" s="5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" customHeight="1">
      <c r="A7" s="6" t="s">
        <v>24</v>
      </c>
      <c r="B7" s="8" t="s">
        <v>11</v>
      </c>
      <c r="C7" s="33"/>
      <c r="D7" s="25"/>
      <c r="E7" s="62"/>
      <c r="F7" s="51">
        <f>F69</f>
        <v>3555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8" customHeight="1">
      <c r="A8" s="6" t="s">
        <v>12</v>
      </c>
      <c r="B8" s="7" t="s">
        <v>61</v>
      </c>
      <c r="C8" s="33"/>
      <c r="D8" s="25"/>
      <c r="E8" s="62"/>
      <c r="F8" s="51">
        <f>F75</f>
        <v>12229.66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8" customHeight="1">
      <c r="A9" s="6" t="s">
        <v>13</v>
      </c>
      <c r="B9" s="7" t="s">
        <v>64</v>
      </c>
      <c r="C9" s="33"/>
      <c r="D9" s="25"/>
      <c r="E9" s="62"/>
      <c r="F9" s="51">
        <f>F84</f>
        <v>1195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8" customHeight="1">
      <c r="A10" s="6" t="s">
        <v>14</v>
      </c>
      <c r="B10" s="7" t="s">
        <v>78</v>
      </c>
      <c r="C10" s="33"/>
      <c r="D10" s="25"/>
      <c r="E10" s="62"/>
      <c r="F10" s="51">
        <f>F100</f>
        <v>497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8" customHeight="1">
      <c r="A11" s="6" t="s">
        <v>82</v>
      </c>
      <c r="B11" s="7" t="s">
        <v>83</v>
      </c>
      <c r="C11" s="33"/>
      <c r="D11" s="25"/>
      <c r="E11" s="62"/>
      <c r="F11" s="51">
        <f>F109</f>
        <v>6785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8" customHeight="1">
      <c r="A12" s="6" t="s">
        <v>95</v>
      </c>
      <c r="B12" s="7" t="s">
        <v>93</v>
      </c>
      <c r="C12" s="33"/>
      <c r="D12" s="25"/>
      <c r="E12" s="62"/>
      <c r="F12" s="51">
        <f>F116</f>
        <v>600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8" customHeight="1">
      <c r="A13" s="6" t="s">
        <v>15</v>
      </c>
      <c r="B13" s="7" t="s">
        <v>16</v>
      </c>
      <c r="C13" s="33"/>
      <c r="D13" s="25"/>
      <c r="E13" s="62"/>
      <c r="F13" s="51">
        <f>F130</f>
        <v>4479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8" customHeight="1">
      <c r="A14" s="31"/>
      <c r="B14" s="7" t="s">
        <v>56</v>
      </c>
      <c r="C14" s="33"/>
      <c r="D14" s="25"/>
      <c r="E14" s="62"/>
      <c r="F14" s="51">
        <f>SUM(F7:F13)</f>
        <v>29340.66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8" customHeight="1">
      <c r="A15" s="31"/>
      <c r="B15" s="7" t="s">
        <v>96</v>
      </c>
      <c r="C15" s="33"/>
      <c r="D15" s="25"/>
      <c r="E15" s="62"/>
      <c r="F15" s="51">
        <f>SUM(F14*0.22)</f>
        <v>6454.9452000000001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8" customHeight="1">
      <c r="A16" s="31"/>
      <c r="B16" s="7" t="s">
        <v>97</v>
      </c>
      <c r="C16" s="33"/>
      <c r="D16" s="25"/>
      <c r="E16" s="62"/>
      <c r="F16" s="51">
        <f>SUM(F14+F15)</f>
        <v>35795.605199999998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8" customHeight="1">
      <c r="A17" s="31"/>
      <c r="B17" s="7"/>
      <c r="C17" s="33"/>
      <c r="D17" s="25"/>
      <c r="E17" s="62"/>
      <c r="F17" s="5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8" customHeight="1">
      <c r="A18" s="31"/>
      <c r="B18" s="7"/>
      <c r="C18" s="33"/>
      <c r="D18" s="25"/>
      <c r="E18" s="62"/>
      <c r="F18" s="5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8" customHeight="1">
      <c r="A19" s="31"/>
      <c r="B19" s="7"/>
      <c r="C19" s="33"/>
      <c r="D19" s="25"/>
      <c r="E19" s="62"/>
      <c r="F19" s="5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s="47" customFormat="1" ht="26.4">
      <c r="A20" s="46" t="s">
        <v>49</v>
      </c>
      <c r="B20" s="36"/>
      <c r="C20" s="26"/>
      <c r="D20" s="26"/>
      <c r="E20" s="63"/>
      <c r="F20" s="52"/>
    </row>
    <row r="21" spans="1:20" s="47" customFormat="1" ht="30" customHeight="1">
      <c r="A21" s="9" t="s">
        <v>50</v>
      </c>
      <c r="B21" s="93" t="s">
        <v>51</v>
      </c>
      <c r="C21" s="93"/>
      <c r="D21" s="93"/>
      <c r="E21" s="93"/>
      <c r="F21" s="52"/>
    </row>
    <row r="22" spans="1:20" s="47" customFormat="1" ht="45" customHeight="1">
      <c r="A22" s="9" t="s">
        <v>52</v>
      </c>
      <c r="B22" s="93" t="s">
        <v>53</v>
      </c>
      <c r="C22" s="93"/>
      <c r="D22" s="93"/>
      <c r="E22" s="93"/>
      <c r="F22" s="52"/>
    </row>
    <row r="23" spans="1:20" s="47" customFormat="1" ht="28.5" customHeight="1">
      <c r="A23" s="9" t="s">
        <v>54</v>
      </c>
      <c r="B23" s="93" t="s">
        <v>55</v>
      </c>
      <c r="C23" s="93"/>
      <c r="D23" s="93"/>
      <c r="E23" s="93"/>
      <c r="F23" s="52"/>
    </row>
    <row r="24" spans="1:20" s="47" customFormat="1" ht="28.5" customHeight="1">
      <c r="A24" s="9"/>
      <c r="B24" s="36"/>
      <c r="C24" s="26"/>
      <c r="D24" s="26"/>
      <c r="E24" s="52"/>
      <c r="F24" s="52"/>
    </row>
    <row r="25" spans="1:20">
      <c r="A25" s="23"/>
      <c r="B25" s="7"/>
      <c r="C25" s="33"/>
      <c r="D25" s="25"/>
      <c r="E25" s="62"/>
      <c r="F25" s="5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23"/>
      <c r="B26" s="24"/>
      <c r="C26" s="31"/>
      <c r="D26" s="31"/>
      <c r="E26" s="53"/>
      <c r="F26" s="5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3.25" customHeight="1">
      <c r="A27" s="10" t="s">
        <v>17</v>
      </c>
      <c r="B27" s="11" t="s">
        <v>18</v>
      </c>
      <c r="C27" s="27" t="s">
        <v>19</v>
      </c>
      <c r="D27" s="27" t="s">
        <v>57</v>
      </c>
      <c r="E27" s="54" t="s">
        <v>20</v>
      </c>
      <c r="F27" s="54" t="s">
        <v>3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12"/>
      <c r="B28" s="13"/>
      <c r="C28" s="34"/>
      <c r="D28" s="28"/>
      <c r="E28" s="64"/>
      <c r="F28" s="55"/>
    </row>
    <row r="29" spans="1:20">
      <c r="A29" s="14" t="s">
        <v>21</v>
      </c>
      <c r="B29" s="8" t="s">
        <v>22</v>
      </c>
      <c r="C29" s="29"/>
      <c r="D29" s="29"/>
      <c r="E29" s="65"/>
      <c r="F29" s="56"/>
    </row>
    <row r="30" spans="1:20">
      <c r="A30" s="12"/>
      <c r="B30" s="13"/>
      <c r="C30" s="34"/>
      <c r="D30" s="28"/>
      <c r="E30" s="64"/>
      <c r="F30" s="55"/>
    </row>
    <row r="31" spans="1:20" ht="16.5" customHeight="1">
      <c r="A31" s="12"/>
      <c r="B31" s="7" t="s">
        <v>23</v>
      </c>
      <c r="C31" s="33"/>
      <c r="D31" s="25"/>
      <c r="E31" s="62"/>
      <c r="F31" s="51"/>
    </row>
    <row r="32" spans="1:20">
      <c r="A32" s="12"/>
      <c r="B32" s="13"/>
      <c r="C32" s="34"/>
      <c r="D32" s="28"/>
      <c r="E32" s="64"/>
      <c r="F32" s="55"/>
    </row>
    <row r="33" spans="1:7" ht="241.5" customHeight="1">
      <c r="A33" s="12"/>
      <c r="B33" s="15" t="s">
        <v>81</v>
      </c>
      <c r="C33" s="34"/>
      <c r="D33" s="28"/>
      <c r="E33" s="64"/>
      <c r="F33" s="55"/>
    </row>
    <row r="34" spans="1:7">
      <c r="A34" s="12"/>
      <c r="B34" s="13"/>
      <c r="C34" s="34"/>
      <c r="D34" s="28"/>
      <c r="E34" s="64"/>
      <c r="F34" s="55"/>
    </row>
    <row r="35" spans="1:7" ht="24.9" customHeight="1">
      <c r="A35" s="14" t="s">
        <v>24</v>
      </c>
      <c r="B35" s="40" t="s">
        <v>11</v>
      </c>
      <c r="C35" s="27" t="s">
        <v>19</v>
      </c>
      <c r="D35" s="27" t="s">
        <v>57</v>
      </c>
      <c r="E35" s="54" t="s">
        <v>20</v>
      </c>
      <c r="F35" s="54" t="s">
        <v>3</v>
      </c>
    </row>
    <row r="36" spans="1:7" ht="51.75" customHeight="1">
      <c r="A36" s="14" t="s">
        <v>4</v>
      </c>
      <c r="B36" s="21" t="s">
        <v>105</v>
      </c>
      <c r="C36" s="30"/>
      <c r="D36" s="28"/>
      <c r="E36" s="57"/>
      <c r="F36" s="57"/>
    </row>
    <row r="37" spans="1:7" s="38" customFormat="1" ht="28.95" customHeight="1">
      <c r="A37" s="26"/>
      <c r="B37" s="36" t="s">
        <v>106</v>
      </c>
      <c r="C37" s="42" t="s">
        <v>0</v>
      </c>
      <c r="D37" s="42">
        <v>1</v>
      </c>
      <c r="E37" s="57">
        <v>290</v>
      </c>
      <c r="F37" s="57">
        <f t="shared" ref="F37:F44" si="0">E37*D37</f>
        <v>290</v>
      </c>
      <c r="G37" s="37"/>
    </row>
    <row r="38" spans="1:7" s="38" customFormat="1" ht="22.2" customHeight="1">
      <c r="A38" s="26"/>
      <c r="B38" s="36" t="s">
        <v>107</v>
      </c>
      <c r="C38" s="42" t="s">
        <v>0</v>
      </c>
      <c r="D38" s="42">
        <v>1</v>
      </c>
      <c r="E38" s="57">
        <v>135</v>
      </c>
      <c r="F38" s="57">
        <f t="shared" si="0"/>
        <v>135</v>
      </c>
      <c r="G38" s="37"/>
    </row>
    <row r="39" spans="1:7" s="38" customFormat="1" ht="54.75" customHeight="1">
      <c r="A39" s="26"/>
      <c r="B39" s="36" t="s">
        <v>108</v>
      </c>
      <c r="C39" s="42" t="s">
        <v>0</v>
      </c>
      <c r="D39" s="42">
        <v>1</v>
      </c>
      <c r="E39" s="57">
        <v>40</v>
      </c>
      <c r="F39" s="57">
        <f t="shared" si="0"/>
        <v>40</v>
      </c>
      <c r="G39" s="37"/>
    </row>
    <row r="40" spans="1:7" s="38" customFormat="1" ht="37.950000000000003" customHeight="1">
      <c r="A40" s="26"/>
      <c r="B40" s="36" t="s">
        <v>110</v>
      </c>
      <c r="C40" s="42" t="s">
        <v>0</v>
      </c>
      <c r="D40" s="42">
        <v>1</v>
      </c>
      <c r="E40" s="57">
        <v>155</v>
      </c>
      <c r="F40" s="57">
        <f t="shared" si="0"/>
        <v>155</v>
      </c>
      <c r="G40" s="37"/>
    </row>
    <row r="41" spans="1:7" s="38" customFormat="1" ht="18" customHeight="1">
      <c r="A41" s="26"/>
      <c r="B41" s="36" t="s">
        <v>122</v>
      </c>
      <c r="C41" s="42" t="s">
        <v>0</v>
      </c>
      <c r="D41" s="42">
        <v>1</v>
      </c>
      <c r="E41" s="57">
        <v>75</v>
      </c>
      <c r="F41" s="57">
        <f t="shared" ref="F41" si="1">E41*D41</f>
        <v>75</v>
      </c>
      <c r="G41" s="37"/>
    </row>
    <row r="42" spans="1:7" s="38" customFormat="1" ht="42" customHeight="1">
      <c r="A42" s="26"/>
      <c r="B42" s="36" t="s">
        <v>111</v>
      </c>
      <c r="C42" s="42" t="s">
        <v>0</v>
      </c>
      <c r="D42" s="42">
        <v>1</v>
      </c>
      <c r="E42" s="57">
        <v>65</v>
      </c>
      <c r="F42" s="57">
        <f t="shared" si="0"/>
        <v>65</v>
      </c>
      <c r="G42" s="37"/>
    </row>
    <row r="43" spans="1:7" ht="39.75" customHeight="1">
      <c r="A43" s="14"/>
      <c r="B43" s="15" t="s">
        <v>114</v>
      </c>
      <c r="C43" s="30" t="s">
        <v>0</v>
      </c>
      <c r="D43" s="28">
        <v>1</v>
      </c>
      <c r="E43" s="57">
        <v>125</v>
      </c>
      <c r="F43" s="57">
        <f>E43*D43</f>
        <v>125</v>
      </c>
    </row>
    <row r="44" spans="1:7" s="38" customFormat="1" ht="21" customHeight="1">
      <c r="A44" s="26"/>
      <c r="B44" s="36" t="s">
        <v>109</v>
      </c>
      <c r="C44" s="42" t="s">
        <v>0</v>
      </c>
      <c r="D44" s="42">
        <v>1</v>
      </c>
      <c r="E44" s="57">
        <v>55</v>
      </c>
      <c r="F44" s="57">
        <f t="shared" si="0"/>
        <v>55</v>
      </c>
      <c r="G44" s="37"/>
    </row>
    <row r="45" spans="1:7" s="38" customFormat="1" ht="32.25" customHeight="1">
      <c r="A45" s="26"/>
      <c r="B45" s="48" t="s">
        <v>112</v>
      </c>
      <c r="C45" s="42"/>
      <c r="D45" s="42"/>
      <c r="E45" s="50"/>
      <c r="F45" s="39"/>
    </row>
    <row r="46" spans="1:7" ht="18" customHeight="1">
      <c r="A46" s="14"/>
      <c r="B46" s="21"/>
      <c r="C46" s="30"/>
      <c r="D46" s="28"/>
      <c r="E46" s="57"/>
      <c r="F46" s="57"/>
    </row>
    <row r="47" spans="1:7" ht="163.5" customHeight="1">
      <c r="A47" s="14" t="s">
        <v>5</v>
      </c>
      <c r="B47" s="16" t="s">
        <v>101</v>
      </c>
      <c r="C47" s="30" t="s">
        <v>0</v>
      </c>
      <c r="D47" s="28">
        <v>1</v>
      </c>
      <c r="E47" s="57">
        <v>0</v>
      </c>
      <c r="F47" s="57">
        <f>E47*D47</f>
        <v>0</v>
      </c>
    </row>
    <row r="48" spans="1:7" ht="40.5" customHeight="1">
      <c r="A48" s="22"/>
      <c r="B48" s="18" t="s">
        <v>58</v>
      </c>
      <c r="C48" s="30" t="s">
        <v>25</v>
      </c>
      <c r="D48" s="30">
        <v>1</v>
      </c>
      <c r="E48" s="57">
        <v>0</v>
      </c>
      <c r="F48" s="57">
        <f t="shared" ref="F48:F54" si="2">E48*D48</f>
        <v>0</v>
      </c>
    </row>
    <row r="49" spans="1:6" ht="16.5" customHeight="1">
      <c r="A49" s="22"/>
      <c r="B49" s="18" t="s">
        <v>47</v>
      </c>
      <c r="C49" s="30" t="s">
        <v>25</v>
      </c>
      <c r="D49" s="30">
        <v>3</v>
      </c>
      <c r="E49" s="57">
        <v>0</v>
      </c>
      <c r="F49" s="57">
        <f t="shared" si="2"/>
        <v>0</v>
      </c>
    </row>
    <row r="50" spans="1:6" ht="26.4">
      <c r="A50" s="22"/>
      <c r="B50" s="18" t="s">
        <v>48</v>
      </c>
      <c r="C50" s="30" t="s">
        <v>25</v>
      </c>
      <c r="D50" s="30">
        <v>1</v>
      </c>
      <c r="E50" s="57">
        <v>0</v>
      </c>
      <c r="F50" s="57">
        <f t="shared" si="2"/>
        <v>0</v>
      </c>
    </row>
    <row r="51" spans="1:6" ht="15.75" customHeight="1">
      <c r="A51" s="22"/>
      <c r="B51" s="18" t="s">
        <v>113</v>
      </c>
      <c r="C51" s="30" t="s">
        <v>25</v>
      </c>
      <c r="D51" s="30">
        <v>3</v>
      </c>
      <c r="E51" s="57">
        <v>7</v>
      </c>
      <c r="F51" s="57">
        <f t="shared" si="2"/>
        <v>21</v>
      </c>
    </row>
    <row r="52" spans="1:6" ht="15.75" customHeight="1">
      <c r="A52" s="22"/>
      <c r="B52" s="18" t="s">
        <v>60</v>
      </c>
      <c r="C52" s="30" t="s">
        <v>25</v>
      </c>
      <c r="D52" s="30">
        <v>1</v>
      </c>
      <c r="E52" s="57">
        <v>0</v>
      </c>
      <c r="F52" s="57">
        <f t="shared" si="2"/>
        <v>0</v>
      </c>
    </row>
    <row r="53" spans="1:6" ht="15.75" customHeight="1">
      <c r="A53" s="22"/>
      <c r="B53" s="18" t="s">
        <v>59</v>
      </c>
      <c r="C53" s="30" t="s">
        <v>25</v>
      </c>
      <c r="D53" s="30">
        <v>1</v>
      </c>
      <c r="E53" s="57">
        <v>0</v>
      </c>
      <c r="F53" s="57">
        <f t="shared" ref="F53" si="3">E53*D53</f>
        <v>0</v>
      </c>
    </row>
    <row r="54" spans="1:6" ht="15" customHeight="1">
      <c r="A54" s="22"/>
      <c r="B54" s="18" t="s">
        <v>26</v>
      </c>
      <c r="C54" s="30" t="s">
        <v>25</v>
      </c>
      <c r="D54" s="30">
        <v>1</v>
      </c>
      <c r="E54" s="57">
        <v>0</v>
      </c>
      <c r="F54" s="57">
        <f t="shared" si="2"/>
        <v>0</v>
      </c>
    </row>
    <row r="55" spans="1:6">
      <c r="A55" s="14"/>
      <c r="B55" s="16"/>
      <c r="C55" s="30"/>
      <c r="D55" s="28"/>
      <c r="E55" s="66"/>
      <c r="F55" s="58"/>
    </row>
    <row r="56" spans="1:6" ht="30" customHeight="1">
      <c r="A56" s="14" t="s">
        <v>6</v>
      </c>
      <c r="B56" s="15" t="s">
        <v>27</v>
      </c>
      <c r="C56" s="30" t="s">
        <v>28</v>
      </c>
      <c r="D56" s="28">
        <v>100</v>
      </c>
      <c r="E56" s="57">
        <v>17</v>
      </c>
      <c r="F56" s="57">
        <f>E56*D56</f>
        <v>1700</v>
      </c>
    </row>
    <row r="57" spans="1:6">
      <c r="A57" s="14"/>
      <c r="B57" s="15"/>
      <c r="C57" s="30"/>
      <c r="D57" s="28"/>
      <c r="E57" s="57"/>
      <c r="F57" s="57"/>
    </row>
    <row r="58" spans="1:6" ht="17.25" customHeight="1">
      <c r="A58" s="14" t="s">
        <v>7</v>
      </c>
      <c r="B58" s="16" t="s">
        <v>31</v>
      </c>
      <c r="C58" s="30" t="s">
        <v>28</v>
      </c>
      <c r="D58" s="28">
        <v>100</v>
      </c>
      <c r="E58" s="57">
        <v>6</v>
      </c>
      <c r="F58" s="57">
        <f>E58*D58</f>
        <v>600</v>
      </c>
    </row>
    <row r="59" spans="1:6">
      <c r="A59" s="23"/>
      <c r="B59" s="24"/>
      <c r="C59" s="31"/>
      <c r="D59" s="31"/>
      <c r="E59" s="53"/>
      <c r="F59" s="57"/>
    </row>
    <row r="60" spans="1:6" ht="31.5" customHeight="1">
      <c r="A60" s="14" t="s">
        <v>2</v>
      </c>
      <c r="B60" s="15" t="s">
        <v>33</v>
      </c>
      <c r="C60" s="30" t="s">
        <v>0</v>
      </c>
      <c r="D60" s="28">
        <v>1</v>
      </c>
      <c r="E60" s="57">
        <v>80</v>
      </c>
      <c r="F60" s="57">
        <f>E60*D60</f>
        <v>80</v>
      </c>
    </row>
    <row r="61" spans="1:6">
      <c r="A61" s="14"/>
      <c r="B61" s="15"/>
      <c r="C61" s="30"/>
      <c r="D61" s="29"/>
      <c r="E61" s="67"/>
      <c r="F61" s="57"/>
    </row>
    <row r="62" spans="1:6" ht="18.75" customHeight="1">
      <c r="A62" s="14" t="s">
        <v>8</v>
      </c>
      <c r="B62" s="15" t="s">
        <v>34</v>
      </c>
      <c r="C62" s="30" t="s">
        <v>25</v>
      </c>
      <c r="D62" s="28">
        <v>4</v>
      </c>
      <c r="E62" s="57">
        <v>6</v>
      </c>
      <c r="F62" s="57">
        <f>E62*D62</f>
        <v>24</v>
      </c>
    </row>
    <row r="63" spans="1:6">
      <c r="A63" s="14"/>
      <c r="B63" s="15"/>
      <c r="C63" s="30"/>
      <c r="D63" s="29"/>
      <c r="E63" s="67"/>
      <c r="F63" s="57"/>
    </row>
    <row r="64" spans="1:6" ht="27.75" customHeight="1">
      <c r="A64" s="14" t="s">
        <v>29</v>
      </c>
      <c r="B64" s="16" t="s">
        <v>35</v>
      </c>
      <c r="C64" s="30" t="s">
        <v>28</v>
      </c>
      <c r="D64" s="28">
        <v>100</v>
      </c>
      <c r="E64" s="57">
        <v>0.5</v>
      </c>
      <c r="F64" s="57">
        <f>E64*D64</f>
        <v>50</v>
      </c>
    </row>
    <row r="65" spans="1:7">
      <c r="A65" s="14"/>
      <c r="B65" s="15"/>
      <c r="C65" s="30"/>
      <c r="D65" s="29"/>
      <c r="E65" s="67"/>
      <c r="F65" s="56"/>
    </row>
    <row r="66" spans="1:7" ht="17.25" customHeight="1">
      <c r="A66" s="14" t="s">
        <v>30</v>
      </c>
      <c r="B66" s="15" t="s">
        <v>36</v>
      </c>
      <c r="C66" s="30" t="s">
        <v>0</v>
      </c>
      <c r="D66" s="28">
        <v>1</v>
      </c>
      <c r="E66" s="57">
        <v>45</v>
      </c>
      <c r="F66" s="57">
        <f>E66*D66</f>
        <v>45</v>
      </c>
    </row>
    <row r="67" spans="1:7">
      <c r="A67" s="14"/>
      <c r="B67" s="15"/>
      <c r="C67" s="30"/>
      <c r="D67" s="29"/>
      <c r="E67" s="67"/>
      <c r="F67" s="56"/>
    </row>
    <row r="68" spans="1:7" ht="15" customHeight="1">
      <c r="A68" s="14" t="s">
        <v>32</v>
      </c>
      <c r="B68" s="16" t="s">
        <v>37</v>
      </c>
      <c r="C68" s="30" t="s">
        <v>0</v>
      </c>
      <c r="D68" s="28">
        <v>1</v>
      </c>
      <c r="E68" s="57">
        <v>95</v>
      </c>
      <c r="F68" s="57">
        <f>E68*D68</f>
        <v>95</v>
      </c>
    </row>
    <row r="69" spans="1:7" ht="18" customHeight="1">
      <c r="A69" s="14"/>
      <c r="B69" s="8" t="s">
        <v>68</v>
      </c>
      <c r="C69" s="25"/>
      <c r="D69" s="25"/>
      <c r="E69" s="68"/>
      <c r="F69" s="51">
        <f>SUM(F37:F68)</f>
        <v>3555</v>
      </c>
    </row>
    <row r="70" spans="1:7" ht="18" customHeight="1">
      <c r="A70" s="14"/>
      <c r="B70" s="15"/>
      <c r="C70" s="30"/>
      <c r="D70" s="28"/>
      <c r="E70" s="57"/>
      <c r="F70" s="57"/>
    </row>
    <row r="71" spans="1:7" s="41" customFormat="1" ht="18" customHeight="1">
      <c r="A71" s="19" t="s">
        <v>12</v>
      </c>
      <c r="B71" s="8" t="s">
        <v>98</v>
      </c>
      <c r="C71" s="29"/>
      <c r="D71" s="29"/>
      <c r="E71" s="65"/>
      <c r="F71" s="56"/>
      <c r="G71" s="49"/>
    </row>
    <row r="72" spans="1:7" s="41" customFormat="1" ht="18" customHeight="1">
      <c r="A72" s="14"/>
      <c r="B72" s="8"/>
      <c r="C72" s="29"/>
      <c r="D72" s="71"/>
      <c r="E72" s="72"/>
      <c r="F72" s="73"/>
    </row>
    <row r="73" spans="1:7" s="41" customFormat="1" ht="170.25" customHeight="1">
      <c r="A73" s="14" t="s">
        <v>4</v>
      </c>
      <c r="B73" s="15" t="s">
        <v>62</v>
      </c>
      <c r="C73" s="30" t="s">
        <v>0</v>
      </c>
      <c r="D73" s="28">
        <v>1</v>
      </c>
      <c r="E73" s="57">
        <f>'A2.1'!G1</f>
        <v>6124.24</v>
      </c>
      <c r="F73" s="57">
        <f>E73*D73</f>
        <v>6124.24</v>
      </c>
    </row>
    <row r="74" spans="1:7" s="41" customFormat="1" ht="44.25" customHeight="1">
      <c r="A74" s="14" t="s">
        <v>63</v>
      </c>
      <c r="B74" s="18" t="s">
        <v>102</v>
      </c>
      <c r="C74" s="30" t="s">
        <v>25</v>
      </c>
      <c r="D74" s="30">
        <v>1</v>
      </c>
      <c r="E74" s="57">
        <f>'A2.2'!G1</f>
        <v>6105.42</v>
      </c>
      <c r="F74" s="57">
        <f>E74*D74</f>
        <v>6105.42</v>
      </c>
    </row>
    <row r="75" spans="1:7" s="41" customFormat="1" ht="18" customHeight="1">
      <c r="A75" s="14"/>
      <c r="B75" s="8" t="s">
        <v>67</v>
      </c>
      <c r="C75" s="25"/>
      <c r="D75" s="25"/>
      <c r="E75" s="68"/>
      <c r="F75" s="51">
        <f>SUM(F73:F74)</f>
        <v>12229.66</v>
      </c>
    </row>
    <row r="76" spans="1:7" ht="18" customHeight="1">
      <c r="A76" s="14"/>
      <c r="B76" s="18"/>
      <c r="C76" s="30"/>
      <c r="D76" s="30"/>
      <c r="E76" s="57"/>
      <c r="F76" s="57"/>
    </row>
    <row r="77" spans="1:7" ht="18" customHeight="1">
      <c r="A77" s="19" t="s">
        <v>13</v>
      </c>
      <c r="B77" s="8" t="s">
        <v>64</v>
      </c>
      <c r="C77" s="29"/>
      <c r="D77" s="29"/>
      <c r="E77" s="65"/>
      <c r="F77" s="56"/>
    </row>
    <row r="78" spans="1:7" ht="18" customHeight="1">
      <c r="A78" s="14"/>
      <c r="B78" s="18"/>
      <c r="C78" s="30"/>
      <c r="D78" s="30"/>
      <c r="E78" s="57"/>
      <c r="F78" s="57"/>
    </row>
    <row r="79" spans="1:7" ht="30" customHeight="1">
      <c r="A79" s="14"/>
      <c r="B79" s="18" t="s">
        <v>38</v>
      </c>
      <c r="C79" s="30" t="s">
        <v>25</v>
      </c>
      <c r="D79" s="30">
        <v>1</v>
      </c>
      <c r="E79" s="57">
        <v>135</v>
      </c>
      <c r="F79" s="57">
        <f t="shared" ref="F79:F80" si="4">E79*D79</f>
        <v>135</v>
      </c>
    </row>
    <row r="80" spans="1:7" ht="29.25" customHeight="1">
      <c r="A80" s="14"/>
      <c r="B80" s="18" t="s">
        <v>39</v>
      </c>
      <c r="C80" s="30" t="s">
        <v>25</v>
      </c>
      <c r="D80" s="30">
        <v>1</v>
      </c>
      <c r="E80" s="57">
        <v>890</v>
      </c>
      <c r="F80" s="57">
        <f t="shared" si="4"/>
        <v>890</v>
      </c>
    </row>
    <row r="81" spans="1:6" ht="64.5" customHeight="1">
      <c r="A81" s="14"/>
      <c r="B81" s="18" t="s">
        <v>65</v>
      </c>
      <c r="C81" s="30" t="s">
        <v>25</v>
      </c>
      <c r="D81" s="30">
        <v>2</v>
      </c>
      <c r="E81" s="57">
        <v>35</v>
      </c>
      <c r="F81" s="57">
        <f t="shared" ref="F81" si="5">E81*D81</f>
        <v>70</v>
      </c>
    </row>
    <row r="82" spans="1:6" ht="64.5" customHeight="1">
      <c r="A82" s="14"/>
      <c r="B82" s="18" t="s">
        <v>72</v>
      </c>
      <c r="C82" s="30" t="s">
        <v>25</v>
      </c>
      <c r="D82" s="30">
        <v>2</v>
      </c>
      <c r="E82" s="57">
        <v>25</v>
      </c>
      <c r="F82" s="57">
        <f t="shared" ref="F82" si="6">E82*D82</f>
        <v>50</v>
      </c>
    </row>
    <row r="83" spans="1:6" ht="64.5" customHeight="1">
      <c r="A83" s="14"/>
      <c r="B83" s="18" t="s">
        <v>71</v>
      </c>
      <c r="C83" s="30" t="s">
        <v>25</v>
      </c>
      <c r="D83" s="30">
        <v>2</v>
      </c>
      <c r="E83" s="57">
        <v>25</v>
      </c>
      <c r="F83" s="57">
        <f t="shared" ref="F83" si="7">E83*D83</f>
        <v>50</v>
      </c>
    </row>
    <row r="84" spans="1:6" ht="18" customHeight="1">
      <c r="A84" s="14"/>
      <c r="B84" s="8" t="s">
        <v>66</v>
      </c>
      <c r="C84" s="25"/>
      <c r="D84" s="25"/>
      <c r="E84" s="68"/>
      <c r="F84" s="51">
        <f>SUM(F79:F83)</f>
        <v>1195</v>
      </c>
    </row>
    <row r="85" spans="1:6" ht="18" customHeight="1">
      <c r="A85" s="23"/>
      <c r="B85" s="24"/>
      <c r="C85" s="31"/>
      <c r="D85" s="31"/>
      <c r="E85" s="53"/>
      <c r="F85" s="59"/>
    </row>
    <row r="86" spans="1:6" ht="18" customHeight="1">
      <c r="A86" s="19" t="s">
        <v>14</v>
      </c>
      <c r="B86" s="8" t="s">
        <v>78</v>
      </c>
      <c r="C86" s="29"/>
      <c r="D86" s="29"/>
      <c r="E86" s="65"/>
      <c r="F86" s="56"/>
    </row>
    <row r="87" spans="1:6" ht="18" customHeight="1">
      <c r="A87" s="19"/>
      <c r="B87" s="8"/>
      <c r="C87" s="29"/>
      <c r="D87" s="29"/>
      <c r="E87" s="65"/>
      <c r="F87" s="56"/>
    </row>
    <row r="88" spans="1:6" ht="29.25" customHeight="1">
      <c r="A88" s="14"/>
      <c r="B88" s="15" t="s">
        <v>99</v>
      </c>
      <c r="C88" s="30" t="s">
        <v>28</v>
      </c>
      <c r="D88" s="28">
        <v>2</v>
      </c>
      <c r="E88" s="57">
        <v>16</v>
      </c>
      <c r="F88" s="57">
        <f>E88*D88</f>
        <v>32</v>
      </c>
    </row>
    <row r="89" spans="1:6" ht="42.75" customHeight="1">
      <c r="A89" s="14"/>
      <c r="B89" s="15" t="s">
        <v>100</v>
      </c>
      <c r="C89" s="30" t="s">
        <v>0</v>
      </c>
      <c r="D89" s="28">
        <v>2</v>
      </c>
      <c r="E89" s="57">
        <v>18</v>
      </c>
      <c r="F89" s="57">
        <f>E89*D89</f>
        <v>36</v>
      </c>
    </row>
    <row r="90" spans="1:6" ht="18" customHeight="1">
      <c r="A90" s="14"/>
      <c r="B90" s="18" t="s">
        <v>69</v>
      </c>
      <c r="C90" s="30" t="s">
        <v>1</v>
      </c>
      <c r="D90" s="30">
        <v>20</v>
      </c>
      <c r="E90" s="57">
        <v>3.5</v>
      </c>
      <c r="F90" s="57">
        <f t="shared" ref="F90" si="8">E90*D90</f>
        <v>70</v>
      </c>
    </row>
    <row r="91" spans="1:6" ht="18" customHeight="1">
      <c r="A91" s="14"/>
      <c r="B91" s="18" t="s">
        <v>70</v>
      </c>
      <c r="C91" s="30" t="s">
        <v>1</v>
      </c>
      <c r="D91" s="30">
        <v>40</v>
      </c>
      <c r="E91" s="57">
        <v>1.5</v>
      </c>
      <c r="F91" s="57">
        <f t="shared" ref="F91" si="9">E91*D91</f>
        <v>60</v>
      </c>
    </row>
    <row r="92" spans="1:6" ht="18" customHeight="1">
      <c r="A92" s="14"/>
      <c r="B92" s="18" t="s">
        <v>73</v>
      </c>
      <c r="C92" s="30" t="s">
        <v>1</v>
      </c>
      <c r="D92" s="30">
        <v>10</v>
      </c>
      <c r="E92" s="57">
        <v>1.5</v>
      </c>
      <c r="F92" s="57">
        <f t="shared" ref="F92" si="10">E92*D92</f>
        <v>15</v>
      </c>
    </row>
    <row r="93" spans="1:6" ht="54" customHeight="1">
      <c r="A93" s="14"/>
      <c r="B93" s="18" t="s">
        <v>74</v>
      </c>
      <c r="C93" s="30" t="s">
        <v>25</v>
      </c>
      <c r="D93" s="30">
        <v>2</v>
      </c>
      <c r="E93" s="57">
        <v>15</v>
      </c>
      <c r="F93" s="57">
        <f t="shared" ref="F93" si="11">E93*D93</f>
        <v>30</v>
      </c>
    </row>
    <row r="94" spans="1:6" ht="85.5" customHeight="1">
      <c r="A94" s="14"/>
      <c r="B94" s="18" t="s">
        <v>79</v>
      </c>
      <c r="C94" s="30" t="s">
        <v>25</v>
      </c>
      <c r="D94" s="30">
        <v>1</v>
      </c>
      <c r="E94" s="57">
        <v>15</v>
      </c>
      <c r="F94" s="57">
        <f t="shared" ref="F94" si="12">E94*D94</f>
        <v>15</v>
      </c>
    </row>
    <row r="95" spans="1:6" ht="84" customHeight="1">
      <c r="A95" s="14"/>
      <c r="B95" s="18" t="s">
        <v>77</v>
      </c>
      <c r="C95" s="30" t="s">
        <v>25</v>
      </c>
      <c r="D95" s="30">
        <v>1</v>
      </c>
      <c r="E95" s="57">
        <v>15</v>
      </c>
      <c r="F95" s="57">
        <f t="shared" ref="F95" si="13">E95*D95</f>
        <v>15</v>
      </c>
    </row>
    <row r="96" spans="1:6" ht="47.25" customHeight="1">
      <c r="A96" s="14"/>
      <c r="B96" s="18" t="s">
        <v>75</v>
      </c>
      <c r="C96" s="30" t="s">
        <v>25</v>
      </c>
      <c r="D96" s="30">
        <v>1</v>
      </c>
      <c r="E96" s="57">
        <v>145</v>
      </c>
      <c r="F96" s="57">
        <f t="shared" ref="F96:F98" si="14">E96*D96</f>
        <v>145</v>
      </c>
    </row>
    <row r="97" spans="1:7" ht="18" customHeight="1">
      <c r="A97" s="14"/>
      <c r="B97" s="18" t="s">
        <v>76</v>
      </c>
      <c r="C97" s="30" t="s">
        <v>1</v>
      </c>
      <c r="D97" s="30">
        <v>5</v>
      </c>
      <c r="E97" s="57">
        <v>5</v>
      </c>
      <c r="F97" s="57">
        <f t="shared" si="14"/>
        <v>25</v>
      </c>
    </row>
    <row r="98" spans="1:7" ht="18" customHeight="1">
      <c r="A98" s="14"/>
      <c r="B98" s="18" t="s">
        <v>89</v>
      </c>
      <c r="C98" s="30" t="s">
        <v>1</v>
      </c>
      <c r="D98" s="30">
        <v>6</v>
      </c>
      <c r="E98" s="57">
        <v>6</v>
      </c>
      <c r="F98" s="57">
        <f t="shared" si="14"/>
        <v>36</v>
      </c>
    </row>
    <row r="99" spans="1:7" ht="18" customHeight="1">
      <c r="A99" s="14"/>
      <c r="B99" s="18" t="s">
        <v>90</v>
      </c>
      <c r="C99" s="30" t="s">
        <v>25</v>
      </c>
      <c r="D99" s="30">
        <v>4</v>
      </c>
      <c r="E99" s="57">
        <v>4.5</v>
      </c>
      <c r="F99" s="57">
        <f t="shared" ref="F99" si="15">E99*D99</f>
        <v>18</v>
      </c>
    </row>
    <row r="100" spans="1:7" ht="18" customHeight="1">
      <c r="A100" s="14"/>
      <c r="B100" s="8" t="s">
        <v>80</v>
      </c>
      <c r="C100" s="25"/>
      <c r="D100" s="25"/>
      <c r="E100" s="68"/>
      <c r="F100" s="51">
        <f>SUM(F88:F99)</f>
        <v>497</v>
      </c>
    </row>
    <row r="101" spans="1:7" ht="18" customHeight="1">
      <c r="A101" s="14"/>
      <c r="B101" s="8"/>
      <c r="C101" s="25"/>
      <c r="D101" s="25"/>
      <c r="E101" s="68"/>
      <c r="F101" s="51"/>
    </row>
    <row r="102" spans="1:7" s="41" customFormat="1" ht="18" customHeight="1">
      <c r="A102" s="19" t="s">
        <v>82</v>
      </c>
      <c r="B102" s="8" t="s">
        <v>83</v>
      </c>
      <c r="C102" s="29"/>
      <c r="D102" s="29"/>
      <c r="E102" s="65"/>
      <c r="F102" s="56"/>
      <c r="G102" s="49"/>
    </row>
    <row r="103" spans="1:7" s="41" customFormat="1" ht="18" customHeight="1">
      <c r="A103" s="23"/>
      <c r="B103" s="24"/>
      <c r="C103" s="31"/>
      <c r="D103" s="31"/>
      <c r="E103" s="53"/>
      <c r="F103" s="53"/>
    </row>
    <row r="104" spans="1:7" s="41" customFormat="1" ht="36.75" customHeight="1">
      <c r="A104" s="14"/>
      <c r="B104" s="74" t="s">
        <v>84</v>
      </c>
      <c r="C104" s="75" t="s">
        <v>85</v>
      </c>
      <c r="D104" s="42">
        <v>1</v>
      </c>
      <c r="E104" s="57">
        <v>2250</v>
      </c>
      <c r="F104" s="57">
        <f t="shared" ref="F104:F108" si="16">E104*D104</f>
        <v>2250</v>
      </c>
    </row>
    <row r="105" spans="1:7" s="41" customFormat="1" ht="63.75" customHeight="1">
      <c r="A105" s="14"/>
      <c r="B105" s="74" t="s">
        <v>91</v>
      </c>
      <c r="C105" s="75" t="s">
        <v>85</v>
      </c>
      <c r="D105" s="42">
        <v>1</v>
      </c>
      <c r="E105" s="57">
        <v>3350</v>
      </c>
      <c r="F105" s="57">
        <f t="shared" si="16"/>
        <v>3350</v>
      </c>
    </row>
    <row r="106" spans="1:7" s="41" customFormat="1" ht="30.75" customHeight="1">
      <c r="A106" s="14"/>
      <c r="B106" s="76" t="s">
        <v>92</v>
      </c>
      <c r="C106" s="75" t="s">
        <v>85</v>
      </c>
      <c r="D106" s="42">
        <v>1</v>
      </c>
      <c r="E106" s="57">
        <v>280</v>
      </c>
      <c r="F106" s="57">
        <f t="shared" ref="F106" si="17">E106*D106</f>
        <v>280</v>
      </c>
    </row>
    <row r="107" spans="1:7" s="41" customFormat="1" ht="18" customHeight="1">
      <c r="A107" s="14"/>
      <c r="B107" s="76" t="s">
        <v>86</v>
      </c>
      <c r="C107" s="75" t="s">
        <v>85</v>
      </c>
      <c r="D107" s="42">
        <v>1</v>
      </c>
      <c r="E107" s="57">
        <v>560</v>
      </c>
      <c r="F107" s="57">
        <f t="shared" si="16"/>
        <v>560</v>
      </c>
    </row>
    <row r="108" spans="1:7" s="41" customFormat="1" ht="18" customHeight="1">
      <c r="A108" s="14"/>
      <c r="B108" s="76" t="s">
        <v>87</v>
      </c>
      <c r="C108" s="75" t="s">
        <v>85</v>
      </c>
      <c r="D108" s="42">
        <v>1</v>
      </c>
      <c r="E108" s="57">
        <v>345</v>
      </c>
      <c r="F108" s="57">
        <f t="shared" si="16"/>
        <v>345</v>
      </c>
    </row>
    <row r="109" spans="1:7" s="41" customFormat="1" ht="18" customHeight="1">
      <c r="A109" s="14"/>
      <c r="B109" s="8" t="s">
        <v>88</v>
      </c>
      <c r="C109" s="25"/>
      <c r="D109" s="25"/>
      <c r="E109" s="68"/>
      <c r="F109" s="51">
        <f>SUM(F104:F108)</f>
        <v>6785</v>
      </c>
    </row>
    <row r="110" spans="1:7" ht="18" customHeight="1">
      <c r="A110" s="14"/>
      <c r="B110" s="8"/>
      <c r="C110" s="25"/>
      <c r="D110" s="25"/>
      <c r="E110" s="68"/>
      <c r="F110" s="51"/>
    </row>
    <row r="111" spans="1:7" ht="18" customHeight="1">
      <c r="A111" s="19" t="s">
        <v>95</v>
      </c>
      <c r="B111" s="8" t="s">
        <v>93</v>
      </c>
      <c r="C111" s="29"/>
      <c r="D111" s="29"/>
      <c r="E111" s="65"/>
      <c r="F111" s="56"/>
    </row>
    <row r="112" spans="1:7" ht="18" customHeight="1">
      <c r="A112" s="31"/>
      <c r="B112" s="24"/>
      <c r="C112" s="31"/>
      <c r="D112" s="31"/>
      <c r="E112" s="53"/>
      <c r="F112" s="53"/>
    </row>
    <row r="113" spans="1:6" ht="18" customHeight="1">
      <c r="A113" s="19" t="s">
        <v>4</v>
      </c>
      <c r="B113" s="15" t="s">
        <v>40</v>
      </c>
      <c r="C113" s="30" t="s">
        <v>0</v>
      </c>
      <c r="D113" s="30">
        <v>1</v>
      </c>
      <c r="E113" s="57">
        <v>180</v>
      </c>
      <c r="F113" s="57">
        <f t="shared" ref="F113" si="18">E113*D113</f>
        <v>180</v>
      </c>
    </row>
    <row r="114" spans="1:6" ht="18" customHeight="1">
      <c r="A114" s="31"/>
      <c r="B114" s="24"/>
      <c r="C114" s="31"/>
      <c r="D114" s="31"/>
      <c r="E114" s="53"/>
      <c r="F114" s="57"/>
    </row>
    <row r="115" spans="1:6" ht="30" customHeight="1">
      <c r="A115" s="19" t="s">
        <v>5</v>
      </c>
      <c r="B115" s="16" t="s">
        <v>41</v>
      </c>
      <c r="C115" s="30" t="s">
        <v>0</v>
      </c>
      <c r="D115" s="28">
        <v>1</v>
      </c>
      <c r="E115" s="57">
        <v>420</v>
      </c>
      <c r="F115" s="57">
        <f t="shared" ref="F115" si="19">E115*D115</f>
        <v>420</v>
      </c>
    </row>
    <row r="116" spans="1:6" ht="18" customHeight="1">
      <c r="A116" s="14"/>
      <c r="B116" s="8" t="s">
        <v>94</v>
      </c>
      <c r="C116" s="25"/>
      <c r="D116" s="25"/>
      <c r="E116" s="68"/>
      <c r="F116" s="51">
        <f>SUM(F112:F115)</f>
        <v>600</v>
      </c>
    </row>
    <row r="117" spans="1:6" ht="18" customHeight="1">
      <c r="A117" s="14"/>
      <c r="B117" s="8"/>
      <c r="C117" s="25"/>
      <c r="D117" s="25"/>
      <c r="E117" s="68"/>
      <c r="F117" s="51"/>
    </row>
    <row r="118" spans="1:6" ht="21" customHeight="1">
      <c r="A118" s="19" t="s">
        <v>15</v>
      </c>
      <c r="B118" s="8" t="s">
        <v>16</v>
      </c>
      <c r="C118" s="29"/>
      <c r="D118" s="29"/>
      <c r="E118" s="65"/>
      <c r="F118" s="56"/>
    </row>
    <row r="119" spans="1:6" ht="59.25" customHeight="1">
      <c r="A119" s="26" t="s">
        <v>123</v>
      </c>
      <c r="B119" s="36" t="s">
        <v>124</v>
      </c>
      <c r="C119" s="42" t="s">
        <v>0</v>
      </c>
      <c r="D119" s="42">
        <v>2</v>
      </c>
      <c r="E119" s="57">
        <v>350</v>
      </c>
      <c r="F119" s="57">
        <f t="shared" ref="F119" si="20">E119*D119</f>
        <v>700</v>
      </c>
    </row>
    <row r="120" spans="1:6" ht="81" customHeight="1">
      <c r="A120" s="70" t="s">
        <v>5</v>
      </c>
      <c r="B120" s="15" t="s">
        <v>42</v>
      </c>
      <c r="C120" s="30" t="s">
        <v>1</v>
      </c>
      <c r="D120" s="28">
        <v>100</v>
      </c>
      <c r="E120" s="57">
        <v>15</v>
      </c>
      <c r="F120" s="57">
        <f t="shared" ref="F120:F125" si="21">E120*D120</f>
        <v>1500</v>
      </c>
    </row>
    <row r="121" spans="1:6" ht="73.5" customHeight="1">
      <c r="A121" s="70" t="s">
        <v>6</v>
      </c>
      <c r="B121" s="16" t="s">
        <v>115</v>
      </c>
      <c r="C121" s="30" t="s">
        <v>1</v>
      </c>
      <c r="D121" s="28">
        <v>100</v>
      </c>
      <c r="E121" s="57">
        <v>9</v>
      </c>
      <c r="F121" s="57">
        <f t="shared" si="21"/>
        <v>900</v>
      </c>
    </row>
    <row r="122" spans="1:6" ht="39.75" customHeight="1">
      <c r="A122" s="70" t="s">
        <v>7</v>
      </c>
      <c r="B122" s="15" t="s">
        <v>116</v>
      </c>
      <c r="C122" s="30" t="s">
        <v>1</v>
      </c>
      <c r="D122" s="28">
        <v>100</v>
      </c>
      <c r="E122" s="57">
        <v>8</v>
      </c>
      <c r="F122" s="57">
        <f t="shared" si="21"/>
        <v>800</v>
      </c>
    </row>
    <row r="123" spans="1:6" ht="35.25" customHeight="1">
      <c r="A123" s="70" t="s">
        <v>2</v>
      </c>
      <c r="B123" s="15" t="s">
        <v>117</v>
      </c>
      <c r="C123" s="30" t="s">
        <v>1</v>
      </c>
      <c r="D123" s="28">
        <v>12</v>
      </c>
      <c r="E123" s="57">
        <v>6</v>
      </c>
      <c r="F123" s="57">
        <f t="shared" si="21"/>
        <v>72</v>
      </c>
    </row>
    <row r="124" spans="1:6" ht="37.5" customHeight="1">
      <c r="A124" s="70" t="s">
        <v>8</v>
      </c>
      <c r="B124" s="16" t="s">
        <v>118</v>
      </c>
      <c r="C124" s="30" t="s">
        <v>43</v>
      </c>
      <c r="D124" s="28">
        <v>12</v>
      </c>
      <c r="E124" s="57">
        <v>12</v>
      </c>
      <c r="F124" s="57">
        <f t="shared" si="21"/>
        <v>144</v>
      </c>
    </row>
    <row r="125" spans="1:6" ht="86.25" customHeight="1">
      <c r="A125" s="70" t="s">
        <v>29</v>
      </c>
      <c r="B125" s="15" t="s">
        <v>119</v>
      </c>
      <c r="C125" s="30" t="s">
        <v>43</v>
      </c>
      <c r="D125" s="28">
        <v>51</v>
      </c>
      <c r="E125" s="57">
        <v>8</v>
      </c>
      <c r="F125" s="57">
        <f t="shared" si="21"/>
        <v>408</v>
      </c>
    </row>
    <row r="126" spans="1:6" ht="18" customHeight="1">
      <c r="A126" s="70" t="s">
        <v>30</v>
      </c>
      <c r="B126" s="16" t="s">
        <v>44</v>
      </c>
      <c r="C126" s="30" t="s">
        <v>45</v>
      </c>
      <c r="D126" s="28">
        <v>80</v>
      </c>
      <c r="E126" s="57">
        <v>7</v>
      </c>
      <c r="F126" s="57">
        <f t="shared" ref="F126" si="22">E126*D126</f>
        <v>560</v>
      </c>
    </row>
    <row r="127" spans="1:6" ht="18" customHeight="1">
      <c r="A127" s="70" t="s">
        <v>32</v>
      </c>
      <c r="B127" s="15" t="s">
        <v>120</v>
      </c>
      <c r="C127" s="30" t="s">
        <v>0</v>
      </c>
      <c r="D127" s="28">
        <v>1</v>
      </c>
      <c r="E127" s="57">
        <v>95</v>
      </c>
      <c r="F127" s="57">
        <f t="shared" ref="F127" si="23">E127*D127</f>
        <v>95</v>
      </c>
    </row>
    <row r="128" spans="1:6" ht="36" customHeight="1">
      <c r="A128" s="70" t="s">
        <v>125</v>
      </c>
      <c r="B128" s="16" t="s">
        <v>121</v>
      </c>
      <c r="C128" s="30" t="s">
        <v>0</v>
      </c>
      <c r="D128" s="28">
        <v>5</v>
      </c>
      <c r="E128" s="57">
        <f>SUM(G120:G127)*0.01</f>
        <v>0</v>
      </c>
      <c r="F128" s="57">
        <f t="shared" ref="F128" si="24">E128*D128</f>
        <v>0</v>
      </c>
    </row>
    <row r="129" spans="1:6" ht="18" customHeight="1">
      <c r="A129" s="14"/>
      <c r="B129" s="15"/>
      <c r="C129" s="30"/>
      <c r="D129" s="17"/>
      <c r="E129" s="57"/>
      <c r="F129" s="57"/>
    </row>
    <row r="130" spans="1:6">
      <c r="A130" s="14"/>
      <c r="B130" s="8" t="s">
        <v>46</v>
      </c>
      <c r="C130" s="25"/>
      <c r="D130" s="25"/>
      <c r="E130" s="68"/>
      <c r="F130" s="51">
        <f>SUM(F120:F129)</f>
        <v>4479</v>
      </c>
    </row>
    <row r="131" spans="1:6">
      <c r="A131" s="5"/>
      <c r="B131" s="4"/>
      <c r="C131" s="35"/>
      <c r="D131" s="32"/>
      <c r="E131" s="69"/>
      <c r="F131" s="60"/>
    </row>
    <row r="132" spans="1:6">
      <c r="A132" s="5"/>
      <c r="B132" s="4"/>
      <c r="C132" s="35"/>
      <c r="D132" s="32"/>
      <c r="E132" s="69"/>
      <c r="F132" s="60"/>
    </row>
    <row r="133" spans="1:6">
      <c r="A133" s="5"/>
      <c r="B133" s="4"/>
      <c r="C133" s="35"/>
      <c r="D133" s="32"/>
      <c r="E133" s="69"/>
      <c r="F133" s="60"/>
    </row>
    <row r="134" spans="1:6">
      <c r="A134" s="5"/>
      <c r="B134" s="4"/>
      <c r="C134" s="35"/>
      <c r="D134" s="32"/>
      <c r="E134" s="69"/>
      <c r="F134" s="60"/>
    </row>
    <row r="135" spans="1:6">
      <c r="A135" s="5"/>
      <c r="B135" s="4"/>
      <c r="C135" s="35"/>
      <c r="D135" s="32"/>
      <c r="E135" s="69"/>
      <c r="F135" s="60"/>
    </row>
  </sheetData>
  <protectedRanges>
    <protectedRange sqref="D104:D108" name="Obseg1_13_1_2"/>
    <protectedRange sqref="B106:B107" name="Obseg1"/>
    <protectedRange sqref="B108" name="Obseg1_1"/>
    <protectedRange sqref="B44 B37:B42" name="Obseg1_2"/>
    <protectedRange sqref="C44:D44 C37:D42" name="Obseg1_13"/>
    <protectedRange sqref="C45:D45" name="Obseg1_13_2"/>
    <protectedRange sqref="E45:F45" name="Obseg1_13_1_6_1"/>
    <protectedRange sqref="C119:D119" name="Obseg1_13_1_1"/>
    <protectedRange sqref="B119" name="Obseg1_1_1_1"/>
  </protectedRanges>
  <mergeCells count="3">
    <mergeCell ref="B21:E21"/>
    <mergeCell ref="B22:E22"/>
    <mergeCell ref="B23:E23"/>
  </mergeCells>
  <conditionalFormatting sqref="D123:D128">
    <cfRule type="cellIs" dxfId="3" priority="1" stopIfTrue="1" operator="greaterThan">
      <formula>0</formula>
    </cfRule>
  </conditionalFormatting>
  <conditionalFormatting sqref="E121:E128">
    <cfRule type="cellIs" dxfId="2" priority="54" stopIfTrue="1" operator="greaterThan">
      <formula>0</formula>
    </cfRule>
    <cfRule type="cellIs" dxfId="1" priority="55" stopIfTrue="1" operator="equal">
      <formula>0</formula>
    </cfRule>
  </conditionalFormatting>
  <conditionalFormatting sqref="E128">
    <cfRule type="cellIs" dxfId="0" priority="56" stopIfTrue="1" operator="equal">
      <formula>0</formula>
    </cfRule>
  </conditionalFormatting>
  <pageMargins left="0.70866141732283472" right="0.70866141732283472" top="0.94488188976377963" bottom="0.74803149606299213" header="0.31496062992125984" footer="0.31496062992125984"/>
  <pageSetup paperSize="9" scale="84" orientation="portrait" r:id="rId1"/>
  <headerFooter>
    <oddHeader>&amp;C&amp;"Times New Roman,Krepko"&amp;12TELEM d.o.o.
V borovju 8, 2000 Maribor</oddHeader>
    <oddFooter>&amp;L&amp;8&amp;A&amp;C&amp;9Stran &amp;P od &amp;N&amp;R&amp;8&amp;F</oddFooter>
  </headerFooter>
  <rowBreaks count="2" manualBreakCount="2">
    <brk id="25" max="5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FDDDD-293B-4785-BA38-5EAF294038C2}">
  <dimension ref="A1:G41"/>
  <sheetViews>
    <sheetView tabSelected="1" workbookViewId="0">
      <selection activeCell="G42" sqref="G42"/>
    </sheetView>
  </sheetViews>
  <sheetFormatPr defaultRowHeight="13.2"/>
  <cols>
    <col min="1" max="1" width="5.21875" customWidth="1"/>
    <col min="2" max="2" width="5" customWidth="1"/>
    <col min="3" max="3" width="42.88671875" customWidth="1"/>
    <col min="6" max="7" width="12.6640625" bestFit="1" customWidth="1"/>
  </cols>
  <sheetData>
    <row r="1" spans="1:7" ht="13.8" thickBot="1">
      <c r="A1" s="77" t="s">
        <v>126</v>
      </c>
      <c r="B1" s="78"/>
      <c r="C1" s="79"/>
      <c r="D1" s="80" t="s">
        <v>0</v>
      </c>
      <c r="E1" s="80">
        <v>1</v>
      </c>
      <c r="F1" s="81">
        <f>SUM(G3:G30)</f>
        <v>6105.42</v>
      </c>
      <c r="G1" s="81">
        <f>E1*F1</f>
        <v>6105.42</v>
      </c>
    </row>
    <row r="2" spans="1:7">
      <c r="A2" s="82"/>
      <c r="B2" s="83"/>
      <c r="C2" s="84"/>
      <c r="D2" s="85"/>
      <c r="E2" s="86"/>
      <c r="F2" s="87"/>
      <c r="G2" s="87"/>
    </row>
    <row r="3" spans="1:7" ht="45.6">
      <c r="A3" s="82">
        <f>$B$5</f>
        <v>0</v>
      </c>
      <c r="B3" s="83">
        <f>COUNT(#REF!)+1</f>
        <v>1</v>
      </c>
      <c r="C3" s="88" t="s">
        <v>127</v>
      </c>
      <c r="D3" s="89" t="s">
        <v>25</v>
      </c>
      <c r="E3" s="90">
        <v>1</v>
      </c>
      <c r="F3" s="91">
        <v>191.6</v>
      </c>
      <c r="G3" s="91">
        <f>E3*F3</f>
        <v>191.6</v>
      </c>
    </row>
    <row r="4" spans="1:7" ht="22.8">
      <c r="A4" s="82"/>
      <c r="B4" s="83"/>
      <c r="C4" s="88" t="s">
        <v>128</v>
      </c>
      <c r="D4" s="89" t="s">
        <v>25</v>
      </c>
      <c r="E4" s="90">
        <v>1</v>
      </c>
      <c r="F4" s="91">
        <v>7.77</v>
      </c>
      <c r="G4" s="91">
        <f>E4*F4</f>
        <v>7.77</v>
      </c>
    </row>
    <row r="5" spans="1:7">
      <c r="A5" s="82"/>
      <c r="B5" s="83"/>
      <c r="C5" s="92" t="s">
        <v>129</v>
      </c>
      <c r="D5" s="89" t="s">
        <v>25</v>
      </c>
      <c r="E5" s="90">
        <v>1</v>
      </c>
      <c r="F5" s="91">
        <v>0.22</v>
      </c>
      <c r="G5" s="91">
        <f t="shared" ref="G5:G29" si="0">E5*F5</f>
        <v>0.22</v>
      </c>
    </row>
    <row r="6" spans="1:7" ht="22.8">
      <c r="A6" s="82"/>
      <c r="B6" s="83"/>
      <c r="C6" s="92" t="s">
        <v>130</v>
      </c>
      <c r="D6" s="89" t="s">
        <v>25</v>
      </c>
      <c r="E6" s="90">
        <v>2</v>
      </c>
      <c r="F6" s="91">
        <v>22.95</v>
      </c>
      <c r="G6" s="91">
        <f t="shared" si="0"/>
        <v>45.9</v>
      </c>
    </row>
    <row r="7" spans="1:7">
      <c r="A7" s="82"/>
      <c r="B7" s="83"/>
      <c r="C7" s="92" t="s">
        <v>131</v>
      </c>
      <c r="D7" s="89" t="s">
        <v>25</v>
      </c>
      <c r="E7" s="90">
        <v>2</v>
      </c>
      <c r="F7" s="91">
        <v>4.33</v>
      </c>
      <c r="G7" s="91">
        <f t="shared" si="0"/>
        <v>8.66</v>
      </c>
    </row>
    <row r="8" spans="1:7">
      <c r="A8" s="82"/>
      <c r="B8" s="83"/>
      <c r="C8" s="92" t="s">
        <v>132</v>
      </c>
      <c r="D8" s="89" t="s">
        <v>25</v>
      </c>
      <c r="E8" s="90">
        <v>2</v>
      </c>
      <c r="F8" s="91">
        <v>19.13</v>
      </c>
      <c r="G8" s="91">
        <f t="shared" si="0"/>
        <v>38.26</v>
      </c>
    </row>
    <row r="9" spans="1:7">
      <c r="A9" s="82"/>
      <c r="B9" s="83"/>
      <c r="C9" s="92" t="s">
        <v>133</v>
      </c>
      <c r="D9" s="89" t="s">
        <v>25</v>
      </c>
      <c r="E9" s="90">
        <v>4</v>
      </c>
      <c r="F9" s="91">
        <v>0.77</v>
      </c>
      <c r="G9" s="91">
        <f t="shared" si="0"/>
        <v>3.08</v>
      </c>
    </row>
    <row r="10" spans="1:7" ht="22.8">
      <c r="A10" s="82"/>
      <c r="B10" s="83"/>
      <c r="C10" s="92" t="s">
        <v>134</v>
      </c>
      <c r="D10" s="89" t="s">
        <v>25</v>
      </c>
      <c r="E10" s="90">
        <v>2</v>
      </c>
      <c r="F10" s="91">
        <v>16.52</v>
      </c>
      <c r="G10" s="91">
        <f t="shared" si="0"/>
        <v>33.04</v>
      </c>
    </row>
    <row r="11" spans="1:7">
      <c r="A11" s="82"/>
      <c r="B11" s="83"/>
      <c r="C11" s="92" t="s">
        <v>135</v>
      </c>
      <c r="D11" s="89" t="s">
        <v>25</v>
      </c>
      <c r="E11" s="90">
        <v>2</v>
      </c>
      <c r="F11" s="91">
        <v>0.22</v>
      </c>
      <c r="G11" s="91">
        <f t="shared" si="0"/>
        <v>0.44</v>
      </c>
    </row>
    <row r="12" spans="1:7">
      <c r="A12" s="82"/>
      <c r="B12" s="83"/>
      <c r="C12" s="92" t="s">
        <v>136</v>
      </c>
      <c r="D12" s="89" t="s">
        <v>25</v>
      </c>
      <c r="E12" s="90">
        <v>2</v>
      </c>
      <c r="F12" s="91">
        <v>18.36</v>
      </c>
      <c r="G12" s="91">
        <f t="shared" si="0"/>
        <v>36.72</v>
      </c>
    </row>
    <row r="13" spans="1:7" ht="68.400000000000006">
      <c r="A13" s="82"/>
      <c r="B13" s="83"/>
      <c r="C13" s="88" t="s">
        <v>137</v>
      </c>
      <c r="D13" s="89" t="s">
        <v>25</v>
      </c>
      <c r="E13" s="90">
        <v>1</v>
      </c>
      <c r="F13" s="91">
        <v>68.400000000000006</v>
      </c>
      <c r="G13" s="91">
        <f t="shared" si="0"/>
        <v>68.400000000000006</v>
      </c>
    </row>
    <row r="14" spans="1:7" ht="34.200000000000003">
      <c r="A14" s="82"/>
      <c r="B14" s="83"/>
      <c r="C14" s="88" t="s">
        <v>138</v>
      </c>
      <c r="D14" s="89" t="s">
        <v>25</v>
      </c>
      <c r="E14" s="90">
        <v>1</v>
      </c>
      <c r="F14" s="91">
        <v>1054</v>
      </c>
      <c r="G14" s="91">
        <f t="shared" si="0"/>
        <v>1054</v>
      </c>
    </row>
    <row r="15" spans="1:7" ht="34.200000000000003">
      <c r="A15" s="82"/>
      <c r="B15" s="83"/>
      <c r="C15" s="88" t="s">
        <v>139</v>
      </c>
      <c r="D15" s="89" t="s">
        <v>25</v>
      </c>
      <c r="E15" s="90">
        <v>1</v>
      </c>
      <c r="F15" s="91">
        <v>60.7</v>
      </c>
      <c r="G15" s="91">
        <f t="shared" si="0"/>
        <v>60.7</v>
      </c>
    </row>
    <row r="16" spans="1:7" ht="34.200000000000003">
      <c r="A16" s="82"/>
      <c r="B16" s="83"/>
      <c r="C16" s="88" t="s">
        <v>140</v>
      </c>
      <c r="D16" s="89" t="s">
        <v>25</v>
      </c>
      <c r="E16" s="90">
        <v>1</v>
      </c>
      <c r="F16" s="91">
        <v>78.11</v>
      </c>
      <c r="G16" s="91">
        <f t="shared" si="0"/>
        <v>78.11</v>
      </c>
    </row>
    <row r="17" spans="1:7" ht="57">
      <c r="A17" s="82"/>
      <c r="B17" s="83"/>
      <c r="C17" s="88" t="s">
        <v>141</v>
      </c>
      <c r="D17" s="89" t="s">
        <v>25</v>
      </c>
      <c r="E17" s="90">
        <v>1</v>
      </c>
      <c r="F17" s="91">
        <v>466.52</v>
      </c>
      <c r="G17" s="91">
        <f t="shared" si="0"/>
        <v>466.52</v>
      </c>
    </row>
    <row r="18" spans="1:7" ht="68.400000000000006">
      <c r="A18" s="82"/>
      <c r="B18" s="83"/>
      <c r="C18" s="88" t="s">
        <v>142</v>
      </c>
      <c r="D18" s="89" t="s">
        <v>25</v>
      </c>
      <c r="E18" s="90">
        <v>1</v>
      </c>
      <c r="F18" s="91">
        <v>251</v>
      </c>
      <c r="G18" s="91">
        <f t="shared" si="0"/>
        <v>251</v>
      </c>
    </row>
    <row r="19" spans="1:7" ht="79.8">
      <c r="A19" s="82"/>
      <c r="B19" s="83"/>
      <c r="C19" s="88" t="s">
        <v>143</v>
      </c>
      <c r="D19" s="89" t="s">
        <v>25</v>
      </c>
      <c r="E19" s="90">
        <v>0</v>
      </c>
      <c r="F19" s="91">
        <v>722</v>
      </c>
      <c r="G19" s="91">
        <f t="shared" si="0"/>
        <v>0</v>
      </c>
    </row>
    <row r="20" spans="1:7" ht="22.8">
      <c r="A20" s="82"/>
      <c r="B20" s="83"/>
      <c r="C20" s="88" t="s">
        <v>144</v>
      </c>
      <c r="D20" s="89" t="s">
        <v>25</v>
      </c>
      <c r="E20" s="90">
        <v>0</v>
      </c>
      <c r="F20" s="91">
        <v>48</v>
      </c>
      <c r="G20" s="91">
        <f t="shared" si="0"/>
        <v>0</v>
      </c>
    </row>
    <row r="21" spans="1:7" ht="34.200000000000003">
      <c r="A21" s="82"/>
      <c r="B21" s="83"/>
      <c r="C21" s="88" t="s">
        <v>145</v>
      </c>
      <c r="D21" s="89" t="s">
        <v>25</v>
      </c>
      <c r="E21" s="90">
        <v>1</v>
      </c>
      <c r="F21" s="91">
        <v>131</v>
      </c>
      <c r="G21" s="91">
        <f t="shared" si="0"/>
        <v>131</v>
      </c>
    </row>
    <row r="22" spans="1:7" ht="22.8">
      <c r="A22" s="82"/>
      <c r="B22" s="83"/>
      <c r="C22" s="88" t="s">
        <v>146</v>
      </c>
      <c r="D22" s="89" t="s">
        <v>25</v>
      </c>
      <c r="E22" s="90">
        <v>1</v>
      </c>
      <c r="F22" s="91">
        <v>20</v>
      </c>
      <c r="G22" s="91">
        <f t="shared" si="0"/>
        <v>20</v>
      </c>
    </row>
    <row r="23" spans="1:7">
      <c r="A23" s="82"/>
      <c r="B23" s="83"/>
      <c r="C23" s="88" t="s">
        <v>147</v>
      </c>
      <c r="D23" s="89" t="s">
        <v>25</v>
      </c>
      <c r="E23" s="90">
        <v>2</v>
      </c>
      <c r="F23" s="91">
        <v>160</v>
      </c>
      <c r="G23" s="91">
        <f t="shared" si="0"/>
        <v>320</v>
      </c>
    </row>
    <row r="24" spans="1:7">
      <c r="A24" s="82"/>
      <c r="B24" s="83"/>
      <c r="C24" s="88" t="s">
        <v>148</v>
      </c>
      <c r="D24" s="89" t="s">
        <v>25</v>
      </c>
      <c r="E24" s="90">
        <v>0</v>
      </c>
      <c r="F24" s="91">
        <v>101.32</v>
      </c>
      <c r="G24" s="91">
        <f t="shared" si="0"/>
        <v>0</v>
      </c>
    </row>
    <row r="25" spans="1:7">
      <c r="A25" s="82"/>
      <c r="B25" s="83"/>
      <c r="C25" s="88" t="s">
        <v>149</v>
      </c>
      <c r="D25" s="89" t="s">
        <v>25</v>
      </c>
      <c r="E25" s="90">
        <v>0</v>
      </c>
      <c r="F25" s="91">
        <v>37.409999999999997</v>
      </c>
      <c r="G25" s="91">
        <f t="shared" si="0"/>
        <v>0</v>
      </c>
    </row>
    <row r="26" spans="1:7">
      <c r="A26" s="82"/>
      <c r="B26" s="83"/>
      <c r="C26" s="92" t="s">
        <v>152</v>
      </c>
      <c r="D26" s="89" t="s">
        <v>0</v>
      </c>
      <c r="E26" s="90">
        <v>1</v>
      </c>
      <c r="F26" s="91">
        <v>1040</v>
      </c>
      <c r="G26" s="91">
        <f t="shared" si="0"/>
        <v>1040</v>
      </c>
    </row>
    <row r="27" spans="1:7">
      <c r="A27" s="82"/>
      <c r="B27" s="83"/>
      <c r="C27" s="92" t="s">
        <v>150</v>
      </c>
      <c r="D27" s="89" t="s">
        <v>0</v>
      </c>
      <c r="E27" s="90">
        <v>1</v>
      </c>
      <c r="F27" s="91">
        <v>650</v>
      </c>
      <c r="G27" s="91">
        <f t="shared" si="0"/>
        <v>650</v>
      </c>
    </row>
    <row r="28" spans="1:7">
      <c r="A28" s="82"/>
      <c r="B28" s="83"/>
      <c r="C28" s="88" t="s">
        <v>151</v>
      </c>
      <c r="D28" s="89" t="s">
        <v>0</v>
      </c>
      <c r="E28" s="90">
        <v>1</v>
      </c>
      <c r="F28" s="91">
        <v>650</v>
      </c>
      <c r="G28" s="91">
        <f t="shared" si="0"/>
        <v>650</v>
      </c>
    </row>
    <row r="29" spans="1:7" ht="22.8">
      <c r="A29" s="82"/>
      <c r="B29" s="83"/>
      <c r="C29" s="88" t="s">
        <v>174</v>
      </c>
      <c r="D29" s="89" t="s">
        <v>0</v>
      </c>
      <c r="E29" s="90">
        <v>1</v>
      </c>
      <c r="F29" s="91">
        <v>700</v>
      </c>
      <c r="G29" s="91">
        <f t="shared" si="0"/>
        <v>700</v>
      </c>
    </row>
    <row r="30" spans="1:7">
      <c r="A30" s="82"/>
      <c r="B30" s="83"/>
      <c r="C30" s="88" t="s">
        <v>175</v>
      </c>
      <c r="D30" s="89" t="s">
        <v>0</v>
      </c>
      <c r="E30" s="90">
        <v>1</v>
      </c>
      <c r="F30" s="91">
        <v>250</v>
      </c>
      <c r="G30" s="91">
        <f t="shared" ref="G30" si="1">E30*F30</f>
        <v>250</v>
      </c>
    </row>
    <row r="31" spans="1:7">
      <c r="A31" s="82"/>
      <c r="B31" s="83"/>
      <c r="C31" s="88"/>
      <c r="D31" s="89"/>
      <c r="E31" s="90"/>
      <c r="F31" s="91"/>
      <c r="G31" s="91"/>
    </row>
    <row r="32" spans="1:7">
      <c r="A32" s="82"/>
      <c r="B32" s="83"/>
      <c r="C32" s="88"/>
      <c r="D32" s="89"/>
      <c r="E32" s="90"/>
      <c r="F32" s="91"/>
      <c r="G32" s="91"/>
    </row>
    <row r="33" spans="1:7">
      <c r="A33" s="82"/>
      <c r="B33" s="83"/>
      <c r="C33" s="88"/>
      <c r="D33" s="89"/>
      <c r="E33" s="90"/>
      <c r="F33" s="91"/>
      <c r="G33" s="91"/>
    </row>
    <row r="34" spans="1:7">
      <c r="A34" s="82"/>
      <c r="B34" s="83"/>
      <c r="C34" s="88"/>
      <c r="D34" s="89"/>
      <c r="E34" s="90"/>
      <c r="F34" s="91"/>
      <c r="G34" s="91"/>
    </row>
    <row r="35" spans="1:7">
      <c r="A35" s="82"/>
      <c r="B35" s="83"/>
      <c r="C35" s="88"/>
      <c r="D35" s="89"/>
      <c r="E35" s="90"/>
      <c r="F35" s="91"/>
      <c r="G35" s="91"/>
    </row>
    <row r="36" spans="1:7">
      <c r="A36" s="82"/>
      <c r="B36" s="83"/>
      <c r="C36" s="88"/>
      <c r="D36" s="89"/>
      <c r="E36" s="90"/>
      <c r="F36" s="91"/>
      <c r="G36" s="91"/>
    </row>
    <row r="37" spans="1:7">
      <c r="A37" s="82"/>
      <c r="B37" s="83"/>
      <c r="C37" s="88"/>
      <c r="D37" s="89"/>
      <c r="E37" s="90"/>
      <c r="F37" s="91"/>
      <c r="G37" s="91"/>
    </row>
    <row r="38" spans="1:7">
      <c r="A38" s="82"/>
      <c r="B38" s="83"/>
      <c r="C38" s="88"/>
      <c r="D38" s="89"/>
      <c r="E38" s="90"/>
      <c r="F38" s="91"/>
      <c r="G38" s="91"/>
    </row>
    <row r="39" spans="1:7">
      <c r="A39" s="82"/>
      <c r="B39" s="83"/>
      <c r="C39" s="88"/>
      <c r="D39" s="89"/>
      <c r="E39" s="90"/>
      <c r="F39" s="91"/>
      <c r="G39" s="91"/>
    </row>
    <row r="40" spans="1:7">
      <c r="A40" s="82"/>
      <c r="B40" s="83"/>
      <c r="C40" s="88"/>
      <c r="D40" s="89"/>
      <c r="E40" s="90"/>
      <c r="F40" s="91"/>
      <c r="G40" s="91"/>
    </row>
    <row r="41" spans="1:7">
      <c r="A41" s="82"/>
      <c r="B41" s="83"/>
      <c r="C41" s="88"/>
      <c r="D41" s="89"/>
      <c r="E41" s="90"/>
      <c r="F41" s="91"/>
      <c r="G41" s="9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A51F6-57CF-4EAC-BFBD-2BE6268D8F7D}">
  <dimension ref="A1:G23"/>
  <sheetViews>
    <sheetView topLeftCell="A7" workbookViewId="0">
      <selection activeCell="C23" sqref="C23"/>
    </sheetView>
  </sheetViews>
  <sheetFormatPr defaultRowHeight="13.2"/>
  <cols>
    <col min="1" max="2" width="3.44140625" customWidth="1"/>
    <col min="3" max="3" width="39.5546875" customWidth="1"/>
    <col min="6" max="6" width="11.6640625" bestFit="1" customWidth="1"/>
    <col min="7" max="7" width="13.21875" customWidth="1"/>
  </cols>
  <sheetData>
    <row r="1" spans="1:7" ht="13.8" thickBot="1">
      <c r="A1" s="77" t="s">
        <v>153</v>
      </c>
      <c r="B1" s="78"/>
      <c r="C1" s="79"/>
      <c r="D1" s="80" t="s">
        <v>0</v>
      </c>
      <c r="E1" s="80">
        <v>1</v>
      </c>
      <c r="F1" s="81">
        <f>SUM(G3:G23)</f>
        <v>6124.24</v>
      </c>
      <c r="G1" s="81">
        <f>E1*F1</f>
        <v>6124.24</v>
      </c>
    </row>
    <row r="2" spans="1:7">
      <c r="A2" s="82"/>
      <c r="B2" s="83"/>
      <c r="C2" s="84"/>
      <c r="D2" s="85"/>
      <c r="E2" s="86"/>
      <c r="F2" s="87"/>
      <c r="G2" s="87"/>
    </row>
    <row r="3" spans="1:7" ht="102.6">
      <c r="A3" s="82">
        <f>$B$5</f>
        <v>0</v>
      </c>
      <c r="B3" s="83">
        <f>COUNT(#REF!)+1</f>
        <v>1</v>
      </c>
      <c r="C3" s="88" t="s">
        <v>162</v>
      </c>
      <c r="D3" s="89" t="s">
        <v>25</v>
      </c>
      <c r="E3" s="90">
        <v>1</v>
      </c>
      <c r="F3" s="91">
        <v>1053</v>
      </c>
      <c r="G3" s="91">
        <f>E3*F3</f>
        <v>1053</v>
      </c>
    </row>
    <row r="4" spans="1:7">
      <c r="A4" s="82"/>
      <c r="B4" s="83"/>
      <c r="C4" s="88" t="s">
        <v>154</v>
      </c>
      <c r="D4" s="89" t="s">
        <v>25</v>
      </c>
      <c r="E4" s="90">
        <v>1</v>
      </c>
      <c r="F4" s="91">
        <v>95.7</v>
      </c>
      <c r="G4" s="91">
        <f>E4*F4</f>
        <v>95.7</v>
      </c>
    </row>
    <row r="5" spans="1:7" ht="22.8">
      <c r="A5" s="82"/>
      <c r="B5" s="83"/>
      <c r="C5" s="92" t="s">
        <v>155</v>
      </c>
      <c r="D5" s="89" t="s">
        <v>25</v>
      </c>
      <c r="E5" s="90">
        <v>1</v>
      </c>
      <c r="F5" s="91">
        <v>45.94</v>
      </c>
      <c r="G5" s="91">
        <f t="shared" ref="G5:G23" si="0">E5*F5</f>
        <v>45.94</v>
      </c>
    </row>
    <row r="6" spans="1:7" ht="34.200000000000003">
      <c r="A6" s="82"/>
      <c r="B6" s="83"/>
      <c r="C6" s="92" t="s">
        <v>156</v>
      </c>
      <c r="D6" s="89" t="s">
        <v>25</v>
      </c>
      <c r="E6" s="90">
        <v>1</v>
      </c>
      <c r="F6" s="91">
        <v>333</v>
      </c>
      <c r="G6" s="91">
        <f t="shared" si="0"/>
        <v>333</v>
      </c>
    </row>
    <row r="7" spans="1:7" ht="22.8">
      <c r="A7" s="82"/>
      <c r="B7" s="83"/>
      <c r="C7" s="92" t="s">
        <v>157</v>
      </c>
      <c r="D7" s="89" t="s">
        <v>25</v>
      </c>
      <c r="E7" s="90">
        <v>1</v>
      </c>
      <c r="F7" s="91">
        <v>227</v>
      </c>
      <c r="G7" s="91">
        <f t="shared" si="0"/>
        <v>227</v>
      </c>
    </row>
    <row r="8" spans="1:7" ht="22.8">
      <c r="A8" s="82"/>
      <c r="B8" s="83"/>
      <c r="C8" s="92" t="s">
        <v>158</v>
      </c>
      <c r="D8" s="89" t="s">
        <v>25</v>
      </c>
      <c r="E8" s="90">
        <v>1</v>
      </c>
      <c r="F8" s="91">
        <v>6.29</v>
      </c>
      <c r="G8" s="91">
        <f t="shared" si="0"/>
        <v>6.29</v>
      </c>
    </row>
    <row r="9" spans="1:7" ht="22.8">
      <c r="A9" s="82"/>
      <c r="B9" s="83"/>
      <c r="C9" s="92" t="s">
        <v>159</v>
      </c>
      <c r="D9" s="89" t="s">
        <v>25</v>
      </c>
      <c r="E9" s="90">
        <v>2</v>
      </c>
      <c r="F9" s="91">
        <v>5.13</v>
      </c>
      <c r="G9" s="91">
        <f t="shared" si="0"/>
        <v>10.26</v>
      </c>
    </row>
    <row r="10" spans="1:7" ht="22.8">
      <c r="A10" s="82"/>
      <c r="B10" s="83"/>
      <c r="C10" s="92" t="s">
        <v>160</v>
      </c>
      <c r="D10" s="89" t="s">
        <v>25</v>
      </c>
      <c r="E10" s="90">
        <v>1</v>
      </c>
      <c r="F10" s="91">
        <v>5.13</v>
      </c>
      <c r="G10" s="91">
        <f t="shared" si="0"/>
        <v>5.13</v>
      </c>
    </row>
    <row r="11" spans="1:7" ht="22.8">
      <c r="A11" s="82"/>
      <c r="B11" s="83"/>
      <c r="C11" s="92" t="s">
        <v>161</v>
      </c>
      <c r="D11" s="89" t="s">
        <v>25</v>
      </c>
      <c r="E11" s="90">
        <v>1</v>
      </c>
      <c r="F11" s="91">
        <v>18.489999999999998</v>
      </c>
      <c r="G11" s="91">
        <f t="shared" si="0"/>
        <v>18.489999999999998</v>
      </c>
    </row>
    <row r="12" spans="1:7" ht="22.8">
      <c r="A12" s="82"/>
      <c r="B12" s="83"/>
      <c r="C12" s="92" t="s">
        <v>163</v>
      </c>
      <c r="D12" s="89" t="s">
        <v>25</v>
      </c>
      <c r="E12" s="90">
        <v>1</v>
      </c>
      <c r="F12" s="91">
        <v>93.5</v>
      </c>
      <c r="G12" s="91">
        <f t="shared" si="0"/>
        <v>93.5</v>
      </c>
    </row>
    <row r="13" spans="1:7" ht="34.200000000000003">
      <c r="A13" s="82"/>
      <c r="B13" s="83"/>
      <c r="C13" s="88" t="s">
        <v>164</v>
      </c>
      <c r="D13" s="89" t="s">
        <v>25</v>
      </c>
      <c r="E13" s="90">
        <v>1</v>
      </c>
      <c r="F13" s="91">
        <v>34.39</v>
      </c>
      <c r="G13" s="91">
        <f t="shared" si="0"/>
        <v>34.39</v>
      </c>
    </row>
    <row r="14" spans="1:7" ht="22.8">
      <c r="A14" s="82"/>
      <c r="B14" s="83"/>
      <c r="C14" s="88" t="s">
        <v>165</v>
      </c>
      <c r="D14" s="89" t="s">
        <v>25</v>
      </c>
      <c r="E14" s="90">
        <v>1</v>
      </c>
      <c r="F14" s="91">
        <v>28.06</v>
      </c>
      <c r="G14" s="91">
        <f t="shared" si="0"/>
        <v>28.06</v>
      </c>
    </row>
    <row r="15" spans="1:7" ht="22.8">
      <c r="A15" s="82"/>
      <c r="B15" s="83"/>
      <c r="C15" s="88" t="s">
        <v>166</v>
      </c>
      <c r="D15" s="89" t="s">
        <v>25</v>
      </c>
      <c r="E15" s="90">
        <v>1</v>
      </c>
      <c r="F15" s="91">
        <v>81</v>
      </c>
      <c r="G15" s="91">
        <f t="shared" si="0"/>
        <v>81</v>
      </c>
    </row>
    <row r="16" spans="1:7">
      <c r="A16" s="82"/>
      <c r="B16" s="83"/>
      <c r="C16" s="88" t="s">
        <v>167</v>
      </c>
      <c r="D16" s="89" t="s">
        <v>25</v>
      </c>
      <c r="E16" s="90">
        <v>1</v>
      </c>
      <c r="F16" s="91">
        <v>50</v>
      </c>
      <c r="G16" s="91">
        <f t="shared" si="0"/>
        <v>50</v>
      </c>
    </row>
    <row r="17" spans="1:7" ht="22.8">
      <c r="A17" s="82"/>
      <c r="B17" s="83"/>
      <c r="C17" s="88" t="s">
        <v>171</v>
      </c>
      <c r="D17" s="89" t="s">
        <v>25</v>
      </c>
      <c r="E17" s="90">
        <v>2</v>
      </c>
      <c r="F17" s="91">
        <v>161</v>
      </c>
      <c r="G17" s="91">
        <f t="shared" si="0"/>
        <v>322</v>
      </c>
    </row>
    <row r="18" spans="1:7" ht="22.8">
      <c r="A18" s="82"/>
      <c r="B18" s="83"/>
      <c r="C18" s="88" t="s">
        <v>168</v>
      </c>
      <c r="D18" s="89" t="s">
        <v>25</v>
      </c>
      <c r="E18" s="90">
        <v>2</v>
      </c>
      <c r="F18" s="91">
        <v>10.24</v>
      </c>
      <c r="G18" s="91">
        <f t="shared" si="0"/>
        <v>20.48</v>
      </c>
    </row>
    <row r="19" spans="1:7" ht="34.200000000000003">
      <c r="A19" s="82"/>
      <c r="B19" s="83"/>
      <c r="C19" s="88" t="s">
        <v>169</v>
      </c>
      <c r="D19" s="89" t="s">
        <v>25</v>
      </c>
      <c r="E19" s="90">
        <v>2</v>
      </c>
      <c r="F19" s="91">
        <v>696</v>
      </c>
      <c r="G19" s="91">
        <f t="shared" si="0"/>
        <v>1392</v>
      </c>
    </row>
    <row r="20" spans="1:7" ht="22.8">
      <c r="A20" s="82"/>
      <c r="B20" s="83"/>
      <c r="C20" s="88" t="s">
        <v>170</v>
      </c>
      <c r="D20" s="89" t="s">
        <v>25</v>
      </c>
      <c r="E20" s="90">
        <v>2</v>
      </c>
      <c r="F20" s="91">
        <v>93</v>
      </c>
      <c r="G20" s="91">
        <f t="shared" si="0"/>
        <v>186</v>
      </c>
    </row>
    <row r="21" spans="1:7" ht="34.200000000000003">
      <c r="A21" s="82"/>
      <c r="B21" s="83"/>
      <c r="C21" s="88" t="s">
        <v>172</v>
      </c>
      <c r="D21" s="89" t="s">
        <v>25</v>
      </c>
      <c r="E21" s="90">
        <v>2</v>
      </c>
      <c r="F21" s="91">
        <v>136</v>
      </c>
      <c r="G21" s="91">
        <f t="shared" si="0"/>
        <v>272</v>
      </c>
    </row>
    <row r="22" spans="1:7">
      <c r="A22" s="82"/>
      <c r="B22" s="83"/>
      <c r="C22" s="88" t="s">
        <v>151</v>
      </c>
      <c r="D22" s="89" t="s">
        <v>0</v>
      </c>
      <c r="E22" s="90">
        <v>1</v>
      </c>
      <c r="F22" s="91">
        <v>650</v>
      </c>
      <c r="G22" s="91">
        <f t="shared" si="0"/>
        <v>650</v>
      </c>
    </row>
    <row r="23" spans="1:7" ht="22.8">
      <c r="A23" s="82"/>
      <c r="B23" s="83"/>
      <c r="C23" s="88" t="s">
        <v>173</v>
      </c>
      <c r="D23" s="89" t="s">
        <v>0</v>
      </c>
      <c r="E23" s="90">
        <v>1</v>
      </c>
      <c r="F23" s="91">
        <v>1200</v>
      </c>
      <c r="G23" s="91">
        <f t="shared" si="0"/>
        <v>1200</v>
      </c>
    </row>
  </sheetData>
  <phoneticPr fontId="10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EL. INŠT. IN OPREMA R</vt:lpstr>
      <vt:lpstr>A2.2</vt:lpstr>
      <vt:lpstr>A2.1</vt:lpstr>
      <vt:lpstr>'EL. INŠT. IN OPREMA R'!Print_Area</vt:lpstr>
    </vt:vector>
  </TitlesOfParts>
  <Company>Unknown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 PROMONT - ELEKTRO</dc:creator>
  <cp:lastModifiedBy>NOTE_HP56</cp:lastModifiedBy>
  <cp:lastPrinted>2019-01-29T11:59:00Z</cp:lastPrinted>
  <dcterms:created xsi:type="dcterms:W3CDTF">1998-12-30T05:55:02Z</dcterms:created>
  <dcterms:modified xsi:type="dcterms:W3CDTF">2026-08-26T08:48:17Z</dcterms:modified>
</cp:coreProperties>
</file>